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19440" windowHeight="8610" activeTab="1"/>
  </bookViews>
  <sheets>
    <sheet name="Front" sheetId="1" r:id="rId1"/>
    <sheet name="Back" sheetId="4" r:id="rId2"/>
    <sheet name="Sir Wedz Helper Table" sheetId="3" state="veryHidden" r:id="rId3"/>
  </sheets>
  <calcPr calcId="144525"/>
</workbook>
</file>

<file path=xl/calcChain.xml><?xml version="1.0" encoding="utf-8"?>
<calcChain xmlns="http://schemas.openxmlformats.org/spreadsheetml/2006/main">
  <c r="K75" i="1" l="1"/>
  <c r="N74" i="1"/>
  <c r="K74" i="1"/>
  <c r="K73" i="1"/>
  <c r="N73" i="1" s="1"/>
  <c r="K72" i="1"/>
  <c r="N72" i="1" s="1"/>
  <c r="K71" i="1"/>
  <c r="N71" i="1" s="1"/>
  <c r="N70" i="1"/>
  <c r="K70" i="1"/>
  <c r="K69" i="1"/>
  <c r="N69" i="1" s="1"/>
  <c r="K68" i="1"/>
  <c r="N68" i="1" s="1"/>
  <c r="J67" i="1"/>
  <c r="I67" i="1"/>
  <c r="H67" i="1"/>
  <c r="G67" i="1"/>
  <c r="K67" i="1" s="1"/>
  <c r="N67" i="1" s="1"/>
  <c r="K66" i="1"/>
  <c r="N66" i="1" s="1"/>
  <c r="K65" i="1"/>
  <c r="N65" i="1" s="1"/>
  <c r="N64" i="1"/>
  <c r="K64" i="1"/>
  <c r="K63" i="1"/>
  <c r="N63" i="1" s="1"/>
  <c r="K62" i="1"/>
  <c r="N62" i="1" s="1"/>
  <c r="K61" i="1"/>
  <c r="N61" i="1" s="1"/>
  <c r="N60" i="1"/>
  <c r="K60" i="1"/>
  <c r="AC75" i="1"/>
  <c r="AC74" i="1"/>
  <c r="AD74" i="1" s="1"/>
  <c r="AC73" i="1"/>
  <c r="AD73" i="1" s="1"/>
  <c r="AD72" i="1"/>
  <c r="AC72" i="1"/>
  <c r="AC71" i="1"/>
  <c r="AD71" i="1" s="1"/>
  <c r="AC70" i="1"/>
  <c r="AD70" i="1" s="1"/>
  <c r="AC69" i="1"/>
  <c r="AD69" i="1" s="1"/>
  <c r="AD68" i="1"/>
  <c r="AC68" i="1"/>
  <c r="AC67" i="1"/>
  <c r="AD67" i="1" s="1"/>
  <c r="AB67" i="1"/>
  <c r="AA67" i="1"/>
  <c r="Z67" i="1"/>
  <c r="X67" i="1"/>
  <c r="AD66" i="1"/>
  <c r="AC66" i="1"/>
  <c r="AC65" i="1"/>
  <c r="AD65" i="1" s="1"/>
  <c r="AC64" i="1"/>
  <c r="AD64" i="1" s="1"/>
  <c r="AD63" i="1"/>
  <c r="AC63" i="1"/>
  <c r="AD62" i="1"/>
  <c r="AC62" i="1"/>
  <c r="AC61" i="1"/>
  <c r="AD61" i="1" s="1"/>
  <c r="AC60" i="1"/>
  <c r="AD60" i="1" s="1"/>
  <c r="AC45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30" i="1"/>
  <c r="N24" i="4" l="1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K24" i="4"/>
  <c r="K25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N10" i="4" s="1"/>
  <c r="K44" i="1" l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45" i="1" l="1"/>
  <c r="N44" i="1" l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AC53" i="4" l="1"/>
  <c r="AD53" i="4" s="1"/>
  <c r="K53" i="4"/>
  <c r="N53" i="4" s="1"/>
  <c r="AC52" i="4"/>
  <c r="AD52" i="4" s="1"/>
  <c r="K52" i="4"/>
  <c r="N52" i="4" s="1"/>
  <c r="AC51" i="4"/>
  <c r="AD51" i="4" s="1"/>
  <c r="K51" i="4"/>
  <c r="N51" i="4" s="1"/>
  <c r="AC50" i="4"/>
  <c r="AD50" i="4" s="1"/>
  <c r="K50" i="4"/>
  <c r="N50" i="4" s="1"/>
  <c r="AC49" i="4"/>
  <c r="AD49" i="4" s="1"/>
  <c r="K49" i="4"/>
  <c r="N49" i="4" s="1"/>
  <c r="AC48" i="4"/>
  <c r="AD48" i="4" s="1"/>
  <c r="K48" i="4"/>
  <c r="N48" i="4" s="1"/>
  <c r="AC47" i="4"/>
  <c r="AD47" i="4" s="1"/>
  <c r="K47" i="4"/>
  <c r="N47" i="4" s="1"/>
  <c r="AB46" i="4"/>
  <c r="AB54" i="4" s="1"/>
  <c r="AA46" i="4"/>
  <c r="AA54" i="4" s="1"/>
  <c r="Z46" i="4"/>
  <c r="Z54" i="4" s="1"/>
  <c r="X46" i="4"/>
  <c r="X54" i="4" s="1"/>
  <c r="J46" i="4"/>
  <c r="J54" i="4" s="1"/>
  <c r="I46" i="4"/>
  <c r="I54" i="4" s="1"/>
  <c r="H46" i="4"/>
  <c r="H54" i="4" s="1"/>
  <c r="G46" i="4"/>
  <c r="G54" i="4" s="1"/>
  <c r="AC44" i="4"/>
  <c r="AD44" i="4" s="1"/>
  <c r="K44" i="4"/>
  <c r="N44" i="4" s="1"/>
  <c r="AC42" i="4"/>
  <c r="AD42" i="4" s="1"/>
  <c r="K42" i="4"/>
  <c r="N42" i="4" s="1"/>
  <c r="AC41" i="4"/>
  <c r="AD41" i="4" s="1"/>
  <c r="K41" i="4"/>
  <c r="N41" i="4" s="1"/>
  <c r="AC40" i="4"/>
  <c r="AD40" i="4" s="1"/>
  <c r="K40" i="4"/>
  <c r="N40" i="4" s="1"/>
  <c r="AC39" i="4"/>
  <c r="K39" i="4"/>
  <c r="N39" i="4" s="1"/>
  <c r="AC10" i="4"/>
  <c r="AC25" i="4" s="1"/>
  <c r="AD25" i="4" s="1"/>
  <c r="AD10" i="4"/>
  <c r="G37" i="1"/>
  <c r="H37" i="1"/>
  <c r="I37" i="1"/>
  <c r="J37" i="1"/>
  <c r="AC11" i="4"/>
  <c r="AC12" i="4"/>
  <c r="AC13" i="4"/>
  <c r="AC15" i="4"/>
  <c r="AD15" i="4" s="1"/>
  <c r="X17" i="4"/>
  <c r="X25" i="4" s="1"/>
  <c r="Z17" i="4"/>
  <c r="Z25" i="4" s="1"/>
  <c r="AA17" i="4"/>
  <c r="AA25" i="4" s="1"/>
  <c r="AB17" i="4"/>
  <c r="AB25" i="4"/>
  <c r="AC22" i="4"/>
  <c r="G17" i="4"/>
  <c r="H17" i="4"/>
  <c r="I17" i="4"/>
  <c r="J17" i="4"/>
  <c r="AC24" i="4"/>
  <c r="AD24" i="4" s="1"/>
  <c r="AC23" i="4"/>
  <c r="AD23" i="4" s="1"/>
  <c r="AD22" i="4"/>
  <c r="AC21" i="4"/>
  <c r="AD21" i="4" s="1"/>
  <c r="AC20" i="4"/>
  <c r="AD20" i="4" s="1"/>
  <c r="AC19" i="4"/>
  <c r="AD19" i="4" s="1"/>
  <c r="AC18" i="4"/>
  <c r="AD18" i="4" s="1"/>
  <c r="AD13" i="4"/>
  <c r="AD12" i="4"/>
  <c r="AD11" i="4"/>
  <c r="X37" i="1"/>
  <c r="Z37" i="1"/>
  <c r="AA37" i="1"/>
  <c r="AB37" i="1"/>
  <c r="AD39" i="4"/>
  <c r="K46" i="4"/>
  <c r="N46" i="4" s="1"/>
  <c r="AC17" i="4"/>
  <c r="AD17" i="4" s="1"/>
  <c r="AC54" i="4" l="1"/>
  <c r="AD54" i="4" s="1"/>
  <c r="K54" i="4"/>
  <c r="N54" i="4" s="1"/>
  <c r="AC46" i="4"/>
  <c r="AD46" i="4" s="1"/>
</calcChain>
</file>

<file path=xl/sharedStrings.xml><?xml version="1.0" encoding="utf-8"?>
<sst xmlns="http://schemas.openxmlformats.org/spreadsheetml/2006/main" count="232" uniqueCount="80">
  <si>
    <t>Learning Areas</t>
  </si>
  <si>
    <t>Quarterly Rating</t>
  </si>
  <si>
    <t>Final Rating</t>
  </si>
  <si>
    <t>Remarks</t>
  </si>
  <si>
    <t>General Average</t>
  </si>
  <si>
    <t>LAST NAME:</t>
  </si>
  <si>
    <t>FIRST NAME:</t>
  </si>
  <si>
    <t>MIDDLE NAME:</t>
  </si>
  <si>
    <t>Date</t>
  </si>
  <si>
    <t>Kinder Progress Report</t>
  </si>
  <si>
    <t>ECCD Checklist</t>
  </si>
  <si>
    <t>AO</t>
  </si>
  <si>
    <t>SO</t>
  </si>
  <si>
    <t>RO</t>
  </si>
  <si>
    <t>NO</t>
  </si>
  <si>
    <t>PASSED</t>
  </si>
  <si>
    <t>FAILED</t>
  </si>
  <si>
    <t>PROMOTED</t>
  </si>
  <si>
    <t>RETAINED</t>
  </si>
  <si>
    <t>REMEDIAL</t>
  </si>
  <si>
    <t>School ID:</t>
  </si>
  <si>
    <t>LEARNER'S PERSONAL INFORMATION</t>
  </si>
  <si>
    <t xml:space="preserve">Sex: </t>
  </si>
  <si>
    <t>Credential Presented for Grade 1:</t>
  </si>
  <si>
    <t>Kindergarten Certificate of Completion</t>
  </si>
  <si>
    <t>Other Credential Presented</t>
  </si>
  <si>
    <t>ELIGIBILITY FOR ELEMENTARY SCHOOL ENROLMENT</t>
  </si>
  <si>
    <t>Name of School:</t>
  </si>
  <si>
    <t>Address of School:</t>
  </si>
  <si>
    <t xml:space="preserve">                   PEPT Passer     Rating: _________                      </t>
  </si>
  <si>
    <t>Others (Pls. Specify): _________________________</t>
  </si>
  <si>
    <t>Name and Address of Testing Center:____________________________________________________      Remark:____________________________________</t>
  </si>
  <si>
    <t>CERTIFICATION</t>
  </si>
  <si>
    <t>____________________________________</t>
  </si>
  <si>
    <t>Page 2 of ________</t>
  </si>
  <si>
    <t>May add Certification Box if needed</t>
  </si>
  <si>
    <t>SF10-ES</t>
  </si>
  <si>
    <t>SFRT Revised 2017</t>
  </si>
  <si>
    <t>School: ______________________________________</t>
  </si>
  <si>
    <t>District: ______________________ Division: ________________</t>
  </si>
  <si>
    <t xml:space="preserve">Name of Adviser/Teacher: ______________________ </t>
  </si>
  <si>
    <t xml:space="preserve">School Year: </t>
  </si>
  <si>
    <t xml:space="preserve">Region: </t>
  </si>
  <si>
    <t xml:space="preserve">School ID: </t>
  </si>
  <si>
    <t xml:space="preserve">Signature: </t>
  </si>
  <si>
    <t>SFRT 2017</t>
  </si>
  <si>
    <t>Remedial Classes</t>
  </si>
  <si>
    <t>Remedial Class Mark</t>
  </si>
  <si>
    <t>Recomputed Final Grade</t>
  </si>
  <si>
    <t>Conducted from:                             to</t>
  </si>
  <si>
    <t>Date Conducted:                             to</t>
  </si>
  <si>
    <t xml:space="preserve">Classified as Grade: ______  Section: __________ </t>
  </si>
  <si>
    <t>School Name: __________________________________ School ID ________________  Division: ___________ Last School Year Attended: _________________________</t>
  </si>
  <si>
    <t>I CERTIFY that this is a true record of ___________________________________ with LRN ___________________ and that he/she is  eligible for admission to Grade ________.</t>
  </si>
  <si>
    <t>Name of Principal/School Head over Printed Name</t>
  </si>
  <si>
    <t>(Affix School Seal here)</t>
  </si>
  <si>
    <t>Republic of the Philippines</t>
  </si>
  <si>
    <t>Department of Education</t>
  </si>
  <si>
    <t>Birthdate (mm/dd/yyyy):</t>
  </si>
  <si>
    <t xml:space="preserve">     Date of Examination/Assessment (mm/dd/yyyy): ____________  </t>
  </si>
  <si>
    <t>For Transfer Out /Elementary School Completer Only</t>
  </si>
  <si>
    <t>LEARNING AREAS</t>
  </si>
  <si>
    <t>SCHOLASTIC RECORD</t>
  </si>
  <si>
    <r>
      <t xml:space="preserve">Learner's Permanent Academic Record for Elementary School (SF10-ES)
</t>
    </r>
    <r>
      <rPr>
        <i/>
        <sz val="10"/>
        <color theme="1"/>
        <rFont val="Arial"/>
        <family val="2"/>
      </rPr>
      <t>(Formerly Form 137)</t>
    </r>
  </si>
  <si>
    <t>Division:</t>
  </si>
  <si>
    <t xml:space="preserve">School: </t>
  </si>
  <si>
    <t>Signature:</t>
  </si>
  <si>
    <t xml:space="preserve"> Section: ________________</t>
  </si>
  <si>
    <t xml:space="preserve">District: ______________________ </t>
  </si>
  <si>
    <t>Division: ________________</t>
  </si>
  <si>
    <t xml:space="preserve"> Section:</t>
  </si>
  <si>
    <t>Classified as Grade:</t>
  </si>
  <si>
    <t>Section:</t>
  </si>
  <si>
    <t xml:space="preserve">Classified as Grade: </t>
  </si>
  <si>
    <t xml:space="preserve">District: </t>
  </si>
  <si>
    <t xml:space="preserve">Division: </t>
  </si>
  <si>
    <t>School:</t>
  </si>
  <si>
    <t>District:</t>
  </si>
  <si>
    <t>Name of Adviser:</t>
  </si>
  <si>
    <t xml:space="preserve">Learner Reference Number (LRN):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</si>
</sst>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1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4"/>
      <color theme="1"/>
      <name val="Calibri Light"/>
      <family val="2"/>
      <scheme val="major"/>
    </font>
    <font>
      <sz val="11"/>
      <color theme="0"/>
      <name val="Arial"/>
      <family val="2"/>
    </font>
    <font>
      <sz val="11"/>
      <color theme="0"/>
      <name val="Calibri"/>
      <family val="2"/>
      <scheme val="minor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2" fillId="0" borderId="2" xfId="0" applyFont="1" applyBorder="1" applyProtection="1">
      <protection hidden="1"/>
    </xf>
    <xf numFmtId="0" fontId="2" fillId="0" borderId="2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Border="1" applyAlignment="1" applyProtection="1">
      <alignment horizontal="center"/>
      <protection hidden="1"/>
    </xf>
    <xf numFmtId="0" fontId="2" fillId="0" borderId="0" xfId="0" applyFont="1" applyBorder="1" applyProtection="1"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4" xfId="0" applyFont="1" applyFill="1" applyBorder="1" applyAlignment="1" applyProtection="1">
      <alignment horizontal="left" vertical="center"/>
      <protection hidden="1"/>
    </xf>
    <xf numFmtId="0" fontId="2" fillId="0" borderId="4" xfId="0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protection locked="0"/>
    </xf>
    <xf numFmtId="0" fontId="2" fillId="0" borderId="0" xfId="0" applyFont="1" applyAlignment="1" applyProtection="1">
      <protection hidden="1"/>
    </xf>
    <xf numFmtId="0" fontId="2" fillId="0" borderId="0" xfId="0" applyFont="1" applyBorder="1" applyAlignment="1" applyProtection="1">
      <alignment horizontal="right" indent="1"/>
      <protection hidden="1"/>
    </xf>
    <xf numFmtId="0" fontId="2" fillId="0" borderId="0" xfId="0" applyFont="1" applyBorder="1" applyAlignment="1" applyProtection="1">
      <alignment horizontal="left" indent="10"/>
      <protection hidden="1"/>
    </xf>
    <xf numFmtId="0" fontId="1" fillId="0" borderId="0" xfId="0" applyFont="1"/>
    <xf numFmtId="0" fontId="0" fillId="0" borderId="0" xfId="0" applyBorder="1"/>
    <xf numFmtId="0" fontId="2" fillId="0" borderId="17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9" fillId="0" borderId="0" xfId="0" applyFont="1" applyFill="1" applyBorder="1" applyAlignment="1">
      <alignment horizontal="center"/>
    </xf>
    <xf numFmtId="0" fontId="3" fillId="0" borderId="19" xfId="0" applyFont="1" applyFill="1" applyBorder="1" applyAlignment="1" applyProtection="1">
      <alignment horizontal="left" vertic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left" vertical="center"/>
      <protection hidden="1"/>
    </xf>
    <xf numFmtId="0" fontId="3" fillId="0" borderId="20" xfId="0" applyFont="1" applyFill="1" applyBorder="1" applyAlignment="1" applyProtection="1">
      <alignment horizontal="center" vertical="center"/>
      <protection hidden="1"/>
    </xf>
    <xf numFmtId="0" fontId="2" fillId="0" borderId="21" xfId="0" applyFont="1" applyFill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4" fillId="0" borderId="0" xfId="0" applyFont="1" applyBorder="1" applyProtection="1"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horizontal="center" vertical="center"/>
      <protection hidden="1"/>
    </xf>
    <xf numFmtId="0" fontId="0" fillId="0" borderId="0" xfId="0" applyFont="1" applyBorder="1"/>
    <xf numFmtId="0" fontId="0" fillId="0" borderId="4" xfId="0" applyFont="1" applyBorder="1"/>
    <xf numFmtId="0" fontId="2" fillId="0" borderId="22" xfId="0" applyFont="1" applyBorder="1" applyProtection="1">
      <protection hidden="1"/>
    </xf>
    <xf numFmtId="0" fontId="2" fillId="0" borderId="23" xfId="0" applyFont="1" applyBorder="1" applyProtection="1">
      <protection hidden="1"/>
    </xf>
    <xf numFmtId="0" fontId="2" fillId="0" borderId="21" xfId="0" applyFont="1" applyBorder="1" applyProtection="1">
      <protection hidden="1"/>
    </xf>
    <xf numFmtId="0" fontId="2" fillId="0" borderId="4" xfId="0" applyFont="1" applyBorder="1" applyProtection="1">
      <protection hidden="1"/>
    </xf>
    <xf numFmtId="0" fontId="2" fillId="0" borderId="0" xfId="0" applyFont="1" applyAlignment="1" applyProtection="1">
      <alignment vertical="center"/>
      <protection hidden="1"/>
    </xf>
    <xf numFmtId="0" fontId="8" fillId="0" borderId="0" xfId="0" applyFont="1" applyProtection="1">
      <protection hidden="1"/>
    </xf>
    <xf numFmtId="0" fontId="10" fillId="0" borderId="0" xfId="0" applyFont="1" applyProtection="1">
      <protection hidden="1"/>
    </xf>
    <xf numFmtId="0" fontId="7" fillId="0" borderId="17" xfId="0" applyFont="1" applyBorder="1" applyAlignment="1" applyProtection="1">
      <alignment horizontal="center" vertical="center"/>
      <protection hidden="1"/>
    </xf>
    <xf numFmtId="0" fontId="7" fillId="0" borderId="28" xfId="0" applyFont="1" applyBorder="1" applyAlignment="1" applyProtection="1">
      <alignment horizontal="center" vertical="center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17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right"/>
      <protection hidden="1"/>
    </xf>
    <xf numFmtId="0" fontId="2" fillId="0" borderId="7" xfId="0" applyFont="1" applyBorder="1" applyProtection="1">
      <protection hidden="1"/>
    </xf>
    <xf numFmtId="0" fontId="2" fillId="0" borderId="14" xfId="0" applyFont="1" applyBorder="1" applyProtection="1">
      <protection hidden="1"/>
    </xf>
    <xf numFmtId="0" fontId="2" fillId="0" borderId="35" xfId="0" applyFont="1" applyBorder="1" applyProtection="1">
      <protection hidden="1"/>
    </xf>
    <xf numFmtId="0" fontId="2" fillId="0" borderId="36" xfId="0" applyFont="1" applyBorder="1" applyProtection="1">
      <protection hidden="1"/>
    </xf>
    <xf numFmtId="0" fontId="2" fillId="0" borderId="35" xfId="0" applyFont="1" applyBorder="1" applyAlignment="1" applyProtection="1">
      <alignment horizontal="left"/>
      <protection hidden="1"/>
    </xf>
    <xf numFmtId="0" fontId="2" fillId="0" borderId="9" xfId="0" applyFont="1" applyBorder="1" applyAlignment="1" applyProtection="1">
      <alignment horizontal="right"/>
      <protection hidden="1"/>
    </xf>
    <xf numFmtId="0" fontId="2" fillId="0" borderId="27" xfId="0" applyFont="1" applyBorder="1" applyProtection="1">
      <protection hidden="1"/>
    </xf>
    <xf numFmtId="0" fontId="2" fillId="0" borderId="35" xfId="0" applyFont="1" applyBorder="1" applyAlignment="1" applyProtection="1">
      <alignment horizontal="right"/>
      <protection hidden="1"/>
    </xf>
    <xf numFmtId="0" fontId="2" fillId="0" borderId="38" xfId="0" applyFont="1" applyBorder="1" applyProtection="1">
      <protection hidden="1"/>
    </xf>
    <xf numFmtId="0" fontId="2" fillId="0" borderId="39" xfId="0" applyFont="1" applyBorder="1" applyAlignment="1" applyProtection="1">
      <alignment horizontal="right"/>
      <protection hidden="1"/>
    </xf>
    <xf numFmtId="0" fontId="2" fillId="0" borderId="38" xfId="0" applyFont="1" applyBorder="1" applyAlignment="1" applyProtection="1">
      <alignment horizontal="right"/>
      <protection hidden="1"/>
    </xf>
    <xf numFmtId="0" fontId="2" fillId="0" borderId="40" xfId="0" applyFont="1" applyBorder="1" applyProtection="1">
      <protection hidden="1"/>
    </xf>
    <xf numFmtId="0" fontId="2" fillId="0" borderId="36" xfId="0" applyFont="1" applyBorder="1" applyAlignment="1" applyProtection="1">
      <alignment horizontal="center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2" fillId="4" borderId="19" xfId="0" applyFont="1" applyFill="1" applyBorder="1" applyProtection="1">
      <protection hidden="1"/>
    </xf>
    <xf numFmtId="0" fontId="0" fillId="0" borderId="0" xfId="0" applyFont="1"/>
    <xf numFmtId="0" fontId="2" fillId="0" borderId="0" xfId="0" applyFont="1" applyBorder="1" applyAlignment="1" applyProtection="1">
      <protection hidden="1"/>
    </xf>
    <xf numFmtId="0" fontId="0" fillId="0" borderId="4" xfId="0" applyBorder="1" applyAlignment="1"/>
    <xf numFmtId="0" fontId="0" fillId="0" borderId="4" xfId="0" applyFont="1" applyBorder="1" applyAlignment="1"/>
    <xf numFmtId="0" fontId="2" fillId="0" borderId="2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hidden="1"/>
    </xf>
    <xf numFmtId="0" fontId="2" fillId="0" borderId="16" xfId="0" applyFont="1" applyBorder="1" applyAlignment="1" applyProtection="1">
      <alignment horizontal="center"/>
      <protection locked="0"/>
    </xf>
    <xf numFmtId="0" fontId="13" fillId="0" borderId="0" xfId="0" applyFont="1" applyProtection="1">
      <protection hidden="1"/>
    </xf>
    <xf numFmtId="0" fontId="13" fillId="0" borderId="14" xfId="0" applyFont="1" applyBorder="1" applyProtection="1">
      <protection hidden="1"/>
    </xf>
    <xf numFmtId="0" fontId="13" fillId="0" borderId="0" xfId="0" applyFont="1" applyBorder="1" applyProtection="1">
      <protection hidden="1"/>
    </xf>
    <xf numFmtId="0" fontId="13" fillId="0" borderId="38" xfId="0" applyFont="1" applyBorder="1" applyProtection="1">
      <protection hidden="1"/>
    </xf>
    <xf numFmtId="0" fontId="14" fillId="0" borderId="0" xfId="0" applyFont="1" applyBorder="1"/>
    <xf numFmtId="0" fontId="4" fillId="0" borderId="28" xfId="0" applyFont="1" applyBorder="1" applyAlignment="1" applyProtection="1">
      <alignment horizontal="center"/>
      <protection hidden="1"/>
    </xf>
    <xf numFmtId="0" fontId="2" fillId="0" borderId="4" xfId="0" applyFont="1" applyBorder="1" applyAlignment="1" applyProtection="1">
      <protection hidden="1"/>
    </xf>
    <xf numFmtId="0" fontId="2" fillId="0" borderId="27" xfId="0" applyFont="1" applyBorder="1" applyAlignment="1" applyProtection="1">
      <protection hidden="1"/>
    </xf>
    <xf numFmtId="0" fontId="4" fillId="0" borderId="0" xfId="0" applyFont="1" applyBorder="1" applyAlignment="1" applyProtection="1">
      <protection hidden="1"/>
    </xf>
    <xf numFmtId="0" fontId="2" fillId="0" borderId="14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4" fillId="0" borderId="13" xfId="0" applyFont="1" applyBorder="1" applyAlignment="1" applyProtection="1">
      <alignment horizontal="center"/>
      <protection hidden="1"/>
    </xf>
    <xf numFmtId="0" fontId="4" fillId="0" borderId="4" xfId="0" applyFont="1" applyBorder="1" applyAlignment="1" applyProtection="1">
      <alignment horizontal="center"/>
      <protection hidden="1"/>
    </xf>
    <xf numFmtId="0" fontId="4" fillId="0" borderId="27" xfId="0" applyFont="1" applyBorder="1" applyAlignment="1" applyProtection="1">
      <alignment horizontal="center"/>
      <protection hidden="1"/>
    </xf>
    <xf numFmtId="0" fontId="4" fillId="0" borderId="27" xfId="0" applyFont="1" applyBorder="1" applyProtection="1">
      <protection hidden="1"/>
    </xf>
    <xf numFmtId="0" fontId="2" fillId="0" borderId="3" xfId="0" applyFont="1" applyBorder="1" applyAlignment="1" applyProtection="1">
      <alignment horizontal="center"/>
      <protection hidden="1"/>
    </xf>
    <xf numFmtId="0" fontId="4" fillId="0" borderId="4" xfId="0" applyFont="1" applyFill="1" applyBorder="1" applyAlignment="1" applyProtection="1">
      <alignment horizontal="center" vertical="center"/>
      <protection hidden="1"/>
    </xf>
    <xf numFmtId="0" fontId="2" fillId="0" borderId="17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right"/>
      <protection hidden="1"/>
    </xf>
    <xf numFmtId="0" fontId="4" fillId="0" borderId="13" xfId="0" applyFont="1" applyBorder="1" applyAlignment="1" applyProtection="1">
      <alignment horizontal="center"/>
      <protection hidden="1"/>
    </xf>
    <xf numFmtId="0" fontId="4" fillId="0" borderId="28" xfId="0" applyFont="1" applyBorder="1" applyAlignment="1" applyProtection="1">
      <alignment horizontal="center"/>
      <protection hidden="1"/>
    </xf>
    <xf numFmtId="0" fontId="4" fillId="0" borderId="13" xfId="0" applyFont="1" applyBorder="1" applyAlignment="1" applyProtection="1">
      <alignment horizontal="center"/>
      <protection hidden="1"/>
    </xf>
    <xf numFmtId="0" fontId="4" fillId="0" borderId="28" xfId="0" applyFont="1" applyBorder="1" applyAlignment="1" applyProtection="1">
      <alignment horizontal="center"/>
      <protection hidden="1"/>
    </xf>
    <xf numFmtId="0" fontId="4" fillId="0" borderId="4" xfId="0" applyFont="1" applyBorder="1" applyAlignment="1" applyProtection="1">
      <alignment horizontal="center"/>
      <protection hidden="1"/>
    </xf>
    <xf numFmtId="0" fontId="2" fillId="0" borderId="0" xfId="0" applyFont="1" applyBorder="1" applyAlignment="1" applyProtection="1">
      <alignment horizontal="center"/>
      <protection hidden="1"/>
    </xf>
    <xf numFmtId="0" fontId="4" fillId="0" borderId="31" xfId="0" applyFont="1" applyBorder="1" applyAlignment="1" applyProtection="1">
      <alignment horizontal="center"/>
      <protection hidden="1"/>
    </xf>
    <xf numFmtId="0" fontId="7" fillId="0" borderId="17" xfId="0" applyFont="1" applyBorder="1" applyAlignment="1" applyProtection="1">
      <alignment horizontal="center" vertical="center"/>
      <protection hidden="1"/>
    </xf>
    <xf numFmtId="0" fontId="7" fillId="0" borderId="28" xfId="0" applyFont="1" applyBorder="1" applyAlignment="1" applyProtection="1">
      <alignment horizontal="center" vertical="center"/>
      <protection hidden="1"/>
    </xf>
    <xf numFmtId="0" fontId="15" fillId="0" borderId="24" xfId="0" applyFont="1" applyBorder="1" applyAlignment="1" applyProtection="1">
      <alignment horizontal="center" vertical="center"/>
      <protection hidden="1"/>
    </xf>
    <xf numFmtId="0" fontId="15" fillId="0" borderId="15" xfId="0" applyFont="1" applyBorder="1" applyAlignment="1" applyProtection="1">
      <alignment horizontal="center" vertical="center"/>
      <protection hidden="1"/>
    </xf>
    <xf numFmtId="0" fontId="15" fillId="0" borderId="6" xfId="0" applyFont="1" applyBorder="1" applyAlignment="1" applyProtection="1">
      <alignment horizontal="center" vertical="center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15" fillId="0" borderId="29" xfId="0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left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2" fillId="0" borderId="27" xfId="0" applyFont="1" applyBorder="1" applyAlignment="1" applyProtection="1">
      <alignment horizontal="center"/>
      <protection hidden="1"/>
    </xf>
    <xf numFmtId="0" fontId="4" fillId="0" borderId="4" xfId="0" applyFont="1" applyFill="1" applyBorder="1" applyAlignment="1" applyProtection="1">
      <alignment horizontal="center" vertical="center"/>
      <protection hidden="1"/>
    </xf>
    <xf numFmtId="0" fontId="4" fillId="0" borderId="10" xfId="0" applyFont="1" applyFill="1" applyBorder="1" applyAlignment="1" applyProtection="1">
      <alignment horizontal="center" vertical="center"/>
      <protection hidden="1"/>
    </xf>
    <xf numFmtId="0" fontId="1" fillId="0" borderId="4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11" xfId="0" applyFont="1" applyBorder="1" applyAlignment="1" applyProtection="1">
      <alignment horizontal="left"/>
      <protection hidden="1"/>
    </xf>
    <xf numFmtId="0" fontId="4" fillId="0" borderId="13" xfId="0" applyFont="1" applyBorder="1" applyAlignment="1" applyProtection="1">
      <alignment horizontal="left"/>
      <protection hidden="1"/>
    </xf>
    <xf numFmtId="0" fontId="4" fillId="0" borderId="5" xfId="0" applyFont="1" applyBorder="1" applyAlignment="1" applyProtection="1">
      <alignment horizontal="left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25" xfId="0" applyFont="1" applyBorder="1" applyAlignment="1" applyProtection="1">
      <alignment horizontal="center" vertical="center" wrapText="1"/>
      <protection hidden="1"/>
    </xf>
    <xf numFmtId="0" fontId="4" fillId="0" borderId="26" xfId="0" applyFont="1" applyBorder="1" applyAlignment="1" applyProtection="1">
      <alignment horizontal="center" vertical="center" wrapText="1"/>
      <protection hidden="1"/>
    </xf>
    <xf numFmtId="0" fontId="4" fillId="0" borderId="21" xfId="0" applyFont="1" applyBorder="1" applyAlignment="1" applyProtection="1">
      <alignment horizontal="center" vertical="center" wrapText="1"/>
      <protection hidden="1"/>
    </xf>
    <xf numFmtId="0" fontId="4" fillId="0" borderId="27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>
      <alignment horizontal="center"/>
    </xf>
    <xf numFmtId="0" fontId="5" fillId="0" borderId="0" xfId="0" applyFont="1" applyAlignment="1" applyProtection="1">
      <alignment horizontal="right"/>
      <protection hidden="1"/>
    </xf>
    <xf numFmtId="0" fontId="4" fillId="0" borderId="12" xfId="0" applyFont="1" applyBorder="1" applyProtection="1">
      <protection hidden="1"/>
    </xf>
    <xf numFmtId="0" fontId="4" fillId="0" borderId="15" xfId="0" applyFont="1" applyBorder="1" applyProtection="1">
      <protection hidden="1"/>
    </xf>
    <xf numFmtId="0" fontId="4" fillId="0" borderId="6" xfId="0" applyFont="1" applyBorder="1" applyProtection="1">
      <protection hidden="1"/>
    </xf>
    <xf numFmtId="0" fontId="2" fillId="0" borderId="17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11" fillId="0" borderId="4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0" xfId="0" applyFont="1" applyBorder="1" applyAlignment="1">
      <alignment horizontal="left" vertical="center"/>
    </xf>
    <xf numFmtId="0" fontId="11" fillId="0" borderId="31" xfId="0" applyFont="1" applyBorder="1" applyAlignment="1">
      <alignment horizontal="left" vertical="center"/>
    </xf>
    <xf numFmtId="0" fontId="11" fillId="0" borderId="37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46" xfId="0" applyFont="1" applyBorder="1" applyAlignment="1">
      <alignment horizontal="left" vertical="center"/>
    </xf>
    <xf numFmtId="0" fontId="4" fillId="0" borderId="17" xfId="0" applyFont="1" applyBorder="1" applyAlignment="1" applyProtection="1">
      <alignment horizontal="center" vertical="center"/>
      <protection hidden="1"/>
    </xf>
    <xf numFmtId="0" fontId="4" fillId="0" borderId="5" xfId="0" applyFont="1" applyBorder="1" applyAlignment="1" applyProtection="1">
      <alignment horizontal="center" vertical="center"/>
      <protection hidden="1"/>
    </xf>
    <xf numFmtId="0" fontId="1" fillId="0" borderId="44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3" xfId="0" applyFont="1" applyBorder="1" applyAlignment="1" applyProtection="1">
      <alignment horizontal="center" vertical="center"/>
      <protection hidden="1"/>
    </xf>
    <xf numFmtId="0" fontId="7" fillId="0" borderId="45" xfId="0" applyFont="1" applyBorder="1" applyAlignment="1" applyProtection="1">
      <alignment horizontal="center" vertical="center"/>
      <protection hidden="1"/>
    </xf>
    <xf numFmtId="0" fontId="1" fillId="0" borderId="17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7" fillId="0" borderId="2" xfId="0" applyFont="1" applyBorder="1" applyAlignment="1" applyProtection="1">
      <alignment horizontal="center" vertical="center"/>
      <protection hidden="1"/>
    </xf>
    <xf numFmtId="0" fontId="7" fillId="0" borderId="43" xfId="0" applyFont="1" applyBorder="1" applyAlignment="1" applyProtection="1">
      <alignment horizontal="center" vertical="center"/>
      <protection hidden="1"/>
    </xf>
    <xf numFmtId="0" fontId="1" fillId="0" borderId="1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0" fillId="0" borderId="0" xfId="0" applyFont="1" applyAlignment="1" applyProtection="1">
      <alignment horizontal="right"/>
      <protection hidden="1"/>
    </xf>
    <xf numFmtId="0" fontId="2" fillId="0" borderId="24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1" fillId="0" borderId="4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  <protection hidden="1"/>
    </xf>
    <xf numFmtId="0" fontId="4" fillId="0" borderId="36" xfId="0" applyFont="1" applyBorder="1" applyAlignment="1" applyProtection="1">
      <alignment horizontal="center" vertical="center" wrapText="1"/>
      <protection hidden="1"/>
    </xf>
    <xf numFmtId="0" fontId="4" fillId="0" borderId="0" xfId="0" applyFont="1" applyBorder="1" applyAlignment="1" applyProtection="1">
      <alignment horizontal="center" vertical="center" wrapText="1"/>
      <protection hidden="1"/>
    </xf>
    <xf numFmtId="0" fontId="4" fillId="0" borderId="23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0" fontId="4" fillId="0" borderId="10" xfId="0" applyFont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4" fillId="0" borderId="27" xfId="0" applyFont="1" applyBorder="1" applyAlignment="1" applyProtection="1">
      <alignment horizontal="center"/>
      <protection hidden="1"/>
    </xf>
    <xf numFmtId="0" fontId="4" fillId="0" borderId="7" xfId="0" applyFont="1" applyBorder="1" applyAlignment="1" applyProtection="1">
      <alignment horizontal="center" vertical="center" wrapText="1"/>
      <protection hidden="1"/>
    </xf>
    <xf numFmtId="0" fontId="4" fillId="0" borderId="14" xfId="0" applyFont="1" applyBorder="1" applyAlignment="1" applyProtection="1">
      <alignment horizontal="center" vertical="center" wrapText="1"/>
      <protection hidden="1"/>
    </xf>
    <xf numFmtId="0" fontId="4" fillId="0" borderId="8" xfId="0" applyFont="1" applyBorder="1" applyAlignment="1" applyProtection="1">
      <alignment horizontal="center" vertical="center" wrapText="1"/>
      <protection hidden="1"/>
    </xf>
    <xf numFmtId="0" fontId="4" fillId="0" borderId="9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4" fillId="0" borderId="30" xfId="0" applyFont="1" applyBorder="1" applyAlignment="1" applyProtection="1">
      <alignment horizontal="center" vertical="center" wrapText="1"/>
      <protection hidden="1"/>
    </xf>
    <xf numFmtId="0" fontId="4" fillId="0" borderId="31" xfId="0" applyFont="1" applyBorder="1" applyAlignment="1" applyProtection="1">
      <alignment horizontal="center" vertical="center" wrapText="1"/>
      <protection hidden="1"/>
    </xf>
    <xf numFmtId="0" fontId="4" fillId="0" borderId="32" xfId="0" applyFont="1" applyBorder="1" applyAlignment="1" applyProtection="1">
      <alignment horizontal="center" vertical="center" wrapText="1"/>
      <protection hidden="1"/>
    </xf>
    <xf numFmtId="0" fontId="4" fillId="0" borderId="35" xfId="0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hidden="1"/>
    </xf>
    <xf numFmtId="0" fontId="15" fillId="0" borderId="13" xfId="0" applyFont="1" applyBorder="1" applyAlignment="1" applyProtection="1">
      <alignment horizontal="center"/>
      <protection locked="0"/>
    </xf>
    <xf numFmtId="0" fontId="15" fillId="0" borderId="13" xfId="0" applyFont="1" applyBorder="1" applyAlignment="1" applyProtection="1">
      <alignment horizontal="center"/>
      <protection hidden="1"/>
    </xf>
    <xf numFmtId="49" fontId="15" fillId="0" borderId="4" xfId="0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right"/>
      <protection locked="0"/>
    </xf>
    <xf numFmtId="0" fontId="9" fillId="3" borderId="17" xfId="0" applyFont="1" applyFill="1" applyBorder="1" applyAlignment="1">
      <alignment horizontal="center"/>
    </xf>
    <xf numFmtId="0" fontId="9" fillId="3" borderId="1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15" fillId="0" borderId="4" xfId="0" applyFont="1" applyBorder="1" applyAlignment="1" applyProtection="1">
      <alignment horizontal="center"/>
      <protection locked="0"/>
    </xf>
    <xf numFmtId="0" fontId="4" fillId="2" borderId="2" xfId="0" applyFont="1" applyFill="1" applyBorder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4" fillId="2" borderId="17" xfId="0" applyFont="1" applyFill="1" applyBorder="1" applyAlignment="1" applyProtection="1">
      <alignment horizontal="center" vertical="center"/>
      <protection hidden="1"/>
    </xf>
    <xf numFmtId="0" fontId="2" fillId="2" borderId="13" xfId="0" applyFont="1" applyFill="1" applyBorder="1" applyAlignment="1" applyProtection="1">
      <alignment horizontal="center" vertical="center"/>
      <protection hidden="1"/>
    </xf>
    <xf numFmtId="0" fontId="2" fillId="2" borderId="5" xfId="0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0" fillId="0" borderId="4" xfId="0" applyBorder="1" applyAlignment="1">
      <alignment horizontal="left"/>
    </xf>
    <xf numFmtId="0" fontId="7" fillId="0" borderId="4" xfId="0" applyFont="1" applyBorder="1" applyAlignment="1" applyProtection="1">
      <alignment horizontal="center"/>
      <protection hidden="1"/>
    </xf>
    <xf numFmtId="0" fontId="7" fillId="0" borderId="10" xfId="0" applyFont="1" applyBorder="1" applyAlignment="1" applyProtection="1">
      <alignment horizontal="center"/>
      <protection hidden="1"/>
    </xf>
    <xf numFmtId="0" fontId="9" fillId="4" borderId="18" xfId="0" applyFont="1" applyFill="1" applyBorder="1" applyAlignment="1">
      <alignment horizontal="center"/>
    </xf>
    <xf numFmtId="0" fontId="9" fillId="4" borderId="20" xfId="0" applyFont="1" applyFill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1" fillId="0" borderId="47" xfId="0" applyFont="1" applyBorder="1" applyAlignment="1">
      <alignment horizontal="left" vertical="center"/>
    </xf>
    <xf numFmtId="0" fontId="11" fillId="0" borderId="32" xfId="0" applyFont="1" applyBorder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2" fillId="0" borderId="15" xfId="0" applyFont="1" applyBorder="1" applyAlignment="1" applyProtection="1">
      <alignment horizontal="center" vertical="center"/>
      <protection hidden="1"/>
    </xf>
    <xf numFmtId="0" fontId="7" fillId="0" borderId="24" xfId="0" applyFont="1" applyBorder="1" applyAlignment="1" applyProtection="1">
      <alignment horizontal="center" vertical="center"/>
      <protection hidden="1"/>
    </xf>
    <xf numFmtId="0" fontId="7" fillId="0" borderId="29" xfId="0" applyFont="1" applyBorder="1" applyAlignment="1" applyProtection="1">
      <alignment horizontal="center" vertical="center"/>
      <protection hidden="1"/>
    </xf>
    <xf numFmtId="0" fontId="2" fillId="0" borderId="24" xfId="0" applyFont="1" applyBorder="1" applyProtection="1">
      <protection hidden="1"/>
    </xf>
    <xf numFmtId="0" fontId="2" fillId="0" borderId="29" xfId="0" applyFont="1" applyBorder="1" applyProtection="1">
      <protection hidden="1"/>
    </xf>
    <xf numFmtId="0" fontId="2" fillId="0" borderId="11" xfId="0" applyFont="1" applyBorder="1" applyAlignment="1" applyProtection="1">
      <alignment horizontal="left" indent="1"/>
      <protection hidden="1"/>
    </xf>
    <xf numFmtId="0" fontId="2" fillId="0" borderId="13" xfId="0" applyFont="1" applyBorder="1" applyAlignment="1" applyProtection="1">
      <alignment horizontal="left" indent="1"/>
      <protection hidden="1"/>
    </xf>
    <xf numFmtId="0" fontId="2" fillId="0" borderId="5" xfId="0" applyFont="1" applyBorder="1" applyAlignment="1" applyProtection="1">
      <alignment horizontal="left" indent="1"/>
      <protection hidden="1"/>
    </xf>
    <xf numFmtId="0" fontId="4" fillId="0" borderId="11" xfId="0" applyFont="1" applyBorder="1" applyProtection="1">
      <protection hidden="1"/>
    </xf>
    <xf numFmtId="0" fontId="4" fillId="0" borderId="13" xfId="0" applyFont="1" applyBorder="1" applyProtection="1">
      <protection hidden="1"/>
    </xf>
    <xf numFmtId="0" fontId="4" fillId="0" borderId="5" xfId="0" applyFont="1" applyBorder="1" applyProtection="1">
      <protection hidden="1"/>
    </xf>
    <xf numFmtId="0" fontId="3" fillId="0" borderId="11" xfId="0" applyFont="1" applyBorder="1" applyAlignment="1" applyProtection="1">
      <alignment horizontal="left" indent="1"/>
      <protection hidden="1"/>
    </xf>
    <xf numFmtId="0" fontId="3" fillId="0" borderId="13" xfId="0" applyFont="1" applyBorder="1" applyAlignment="1" applyProtection="1">
      <alignment horizontal="left" indent="1"/>
      <protection hidden="1"/>
    </xf>
    <xf numFmtId="0" fontId="3" fillId="0" borderId="5" xfId="0" applyFont="1" applyBorder="1" applyAlignment="1" applyProtection="1">
      <alignment horizontal="left" indent="1"/>
      <protection hidden="1"/>
    </xf>
    <xf numFmtId="0" fontId="1" fillId="0" borderId="17" xfId="0" applyFont="1" applyBorder="1" applyAlignment="1">
      <alignment horizontal="center" vertical="center"/>
    </xf>
    <xf numFmtId="0" fontId="4" fillId="2" borderId="19" xfId="0" applyFont="1" applyFill="1" applyBorder="1" applyAlignment="1" applyProtection="1">
      <alignment horizontal="center" vertical="center"/>
      <protection hidden="1"/>
    </xf>
    <xf numFmtId="0" fontId="2" fillId="2" borderId="18" xfId="0" applyFont="1" applyFill="1" applyBorder="1" applyAlignment="1" applyProtection="1">
      <alignment horizontal="center" vertical="center"/>
      <protection hidden="1"/>
    </xf>
    <xf numFmtId="0" fontId="2" fillId="2" borderId="20" xfId="0" applyFont="1" applyFill="1" applyBorder="1" applyAlignment="1" applyProtection="1">
      <alignment horizontal="center" vertical="center"/>
      <protection hidden="1"/>
    </xf>
    <xf numFmtId="0" fontId="4" fillId="0" borderId="33" xfId="0" applyFont="1" applyBorder="1" applyAlignment="1" applyProtection="1">
      <alignment horizontal="center" vertical="center" wrapText="1"/>
      <protection hidden="1"/>
    </xf>
    <xf numFmtId="0" fontId="4" fillId="0" borderId="34" xfId="0" applyFont="1" applyBorder="1" applyAlignment="1" applyProtection="1">
      <alignment horizontal="center" vertical="center" wrapText="1"/>
      <protection hidden="1"/>
    </xf>
    <xf numFmtId="0" fontId="2" fillId="0" borderId="13" xfId="0" applyFont="1" applyBorder="1" applyAlignment="1" applyProtection="1">
      <alignment horizontal="center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2" fillId="0" borderId="14" xfId="0" applyFont="1" applyBorder="1" applyAlignment="1" applyProtection="1">
      <alignment horizontal="center"/>
      <protection hidden="1"/>
    </xf>
    <xf numFmtId="0" fontId="2" fillId="0" borderId="14" xfId="0" applyFont="1" applyBorder="1" applyAlignment="1" applyProtection="1">
      <alignment horizontal="right"/>
      <protection hidden="1"/>
    </xf>
    <xf numFmtId="0" fontId="2" fillId="0" borderId="31" xfId="0" applyFont="1" applyBorder="1" applyAlignment="1" applyProtection="1">
      <alignment horizontal="center"/>
      <protection hidden="1"/>
    </xf>
    <xf numFmtId="0" fontId="2" fillId="0" borderId="37" xfId="0" applyFont="1" applyBorder="1" applyAlignment="1" applyProtection="1">
      <alignment horizontal="center"/>
      <protection hidden="1"/>
    </xf>
    <xf numFmtId="0" fontId="1" fillId="0" borderId="4" xfId="0" applyFont="1" applyBorder="1" applyAlignment="1">
      <alignment horizontal="left"/>
    </xf>
    <xf numFmtId="14" fontId="15" fillId="0" borderId="4" xfId="0" applyNumberFormat="1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342900</xdr:colOff>
      <xdr:row>0</xdr:row>
      <xdr:rowOff>76199</xdr:rowOff>
    </xdr:from>
    <xdr:to>
      <xdr:col>3</xdr:col>
      <xdr:colOff>215058</xdr:colOff>
      <xdr:row>6</xdr:row>
      <xdr:rowOff>161925</xdr:rowOff>
    </xdr:to>
    <xdr:pic>
      <xdr:nvPicPr>
        <xdr:cNvPr id="2" name="Picture 19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76199"/>
          <a:ext cx="977058" cy="904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0</xdr:row>
      <xdr:rowOff>104775</xdr:rowOff>
    </xdr:from>
    <xdr:to>
      <xdr:col>30</xdr:col>
      <xdr:colOff>293160</xdr:colOff>
      <xdr:row>5</xdr:row>
      <xdr:rowOff>95250</xdr:rowOff>
    </xdr:to>
    <xdr:pic>
      <xdr:nvPicPr>
        <xdr:cNvPr id="3" name="Picture 2" descr="http://depedverify.appspot.com/img/logo.gif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0" y="104775"/>
          <a:ext cx="1588560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304800</xdr:colOff>
          <xdr:row>17</xdr:row>
          <xdr:rowOff>66675</xdr:rowOff>
        </xdr:from>
        <xdr:to>
          <xdr:col>18</xdr:col>
          <xdr:colOff>590550</xdr:colOff>
          <xdr:row>18</xdr:row>
          <xdr:rowOff>57150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38100</xdr:colOff>
          <xdr:row>13</xdr:row>
          <xdr:rowOff>19050</xdr:rowOff>
        </xdr:from>
        <xdr:to>
          <xdr:col>16</xdr:col>
          <xdr:colOff>38100</xdr:colOff>
          <xdr:row>14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114300</xdr:colOff>
          <xdr:row>13</xdr:row>
          <xdr:rowOff>9525</xdr:rowOff>
        </xdr:from>
        <xdr:to>
          <xdr:col>20</xdr:col>
          <xdr:colOff>38100</xdr:colOff>
          <xdr:row>14</xdr:row>
          <xdr:rowOff>19050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13</xdr:row>
          <xdr:rowOff>19050</xdr:rowOff>
        </xdr:from>
        <xdr:to>
          <xdr:col>6</xdr:col>
          <xdr:colOff>285750</xdr:colOff>
          <xdr:row>14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</xdr:row>
          <xdr:rowOff>57150</xdr:rowOff>
        </xdr:from>
        <xdr:to>
          <xdr:col>2</xdr:col>
          <xdr:colOff>295275</xdr:colOff>
          <xdr:row>18</xdr:row>
          <xdr:rowOff>47625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G86"/>
  <sheetViews>
    <sheetView showGridLines="0" topLeftCell="A59" zoomScale="75" zoomScaleNormal="75" workbookViewId="0">
      <selection activeCell="Q10" sqref="Q10:X10"/>
    </sheetView>
  </sheetViews>
  <sheetFormatPr defaultColWidth="9.140625" defaultRowHeight="14.25" x14ac:dyDescent="0.2"/>
  <cols>
    <col min="1" max="1" width="1.140625" style="4" customWidth="1"/>
    <col min="2" max="2" width="8.140625" style="4" customWidth="1"/>
    <col min="3" max="3" width="8.42578125" style="4" customWidth="1"/>
    <col min="4" max="4" width="3.85546875" style="4" customWidth="1"/>
    <col min="5" max="5" width="7" style="4" customWidth="1"/>
    <col min="6" max="6" width="8.28515625" style="4" customWidth="1"/>
    <col min="7" max="10" width="4.7109375" style="4" customWidth="1"/>
    <col min="11" max="12" width="2.5703125" style="4" customWidth="1"/>
    <col min="13" max="13" width="4" style="4" customWidth="1"/>
    <col min="14" max="14" width="2.5703125" style="4" customWidth="1"/>
    <col min="15" max="15" width="9.7109375" style="4" customWidth="1"/>
    <col min="16" max="16" width="1.85546875" style="4" customWidth="1"/>
    <col min="17" max="17" width="8.140625" style="4" customWidth="1"/>
    <col min="18" max="18" width="11.7109375" style="4" customWidth="1"/>
    <col min="19" max="19" width="12.140625" style="4" customWidth="1"/>
    <col min="20" max="20" width="5.140625" style="4" customWidth="1"/>
    <col min="21" max="21" width="0.85546875" style="4" customWidth="1"/>
    <col min="22" max="22" width="0.7109375" style="4" customWidth="1"/>
    <col min="23" max="23" width="2.140625" style="4" customWidth="1"/>
    <col min="24" max="24" width="3.7109375" style="4" customWidth="1"/>
    <col min="25" max="25" width="1.5703125" style="4" customWidth="1"/>
    <col min="26" max="26" width="5.140625" style="4" customWidth="1"/>
    <col min="27" max="27" width="4.7109375" style="4" customWidth="1"/>
    <col min="28" max="28" width="5.28515625" style="4" customWidth="1"/>
    <col min="29" max="29" width="8.7109375" style="4" customWidth="1"/>
    <col min="30" max="30" width="5.42578125" style="4" customWidth="1"/>
    <col min="31" max="31" width="6.7109375" style="4" customWidth="1"/>
    <col min="32" max="16384" width="9.140625" style="4"/>
  </cols>
  <sheetData>
    <row r="1" spans="2:33" x14ac:dyDescent="0.2">
      <c r="B1" s="73" t="s">
        <v>36</v>
      </c>
      <c r="F1" s="192" t="s">
        <v>56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</row>
    <row r="2" spans="2:33" ht="3.75" customHeight="1" x14ac:dyDescent="0.2"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</row>
    <row r="3" spans="2:33" ht="18" customHeight="1" x14ac:dyDescent="0.2">
      <c r="F3" s="192" t="s">
        <v>57</v>
      </c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</row>
    <row r="4" spans="2:33" hidden="1" x14ac:dyDescent="0.2"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</row>
    <row r="5" spans="2:33" x14ac:dyDescent="0.2">
      <c r="F5" s="206" t="s">
        <v>63</v>
      </c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</row>
    <row r="6" spans="2:33" x14ac:dyDescent="0.2"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</row>
    <row r="7" spans="2:33" ht="18.75" customHeight="1" x14ac:dyDescent="0.2"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  <c r="Z7" s="207"/>
    </row>
    <row r="8" spans="2:33" ht="20.100000000000001" customHeight="1" x14ac:dyDescent="0.2">
      <c r="B8" s="201" t="s">
        <v>21</v>
      </c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</row>
    <row r="9" spans="2:33" ht="24.75" customHeight="1" x14ac:dyDescent="0.25">
      <c r="B9" s="4" t="s">
        <v>5</v>
      </c>
      <c r="D9" s="193"/>
      <c r="E9" s="193"/>
      <c r="F9" s="193"/>
      <c r="G9" s="193"/>
      <c r="H9" s="193"/>
      <c r="I9" s="76" t="s">
        <v>6</v>
      </c>
      <c r="K9" s="76"/>
      <c r="L9" s="76"/>
      <c r="M9" s="194"/>
      <c r="N9" s="194"/>
      <c r="O9" s="194"/>
      <c r="P9" s="194"/>
      <c r="Q9" s="194"/>
      <c r="R9" s="194"/>
      <c r="S9" s="194"/>
      <c r="T9" s="196" t="s">
        <v>7</v>
      </c>
      <c r="U9" s="196"/>
      <c r="V9" s="196"/>
      <c r="W9" s="196"/>
      <c r="X9" s="196"/>
      <c r="Y9" s="196"/>
      <c r="Z9" s="196"/>
      <c r="AA9" s="193"/>
      <c r="AB9" s="193"/>
      <c r="AC9" s="193"/>
      <c r="AD9" s="193"/>
      <c r="AE9" s="193"/>
      <c r="AG9" s="5"/>
    </row>
    <row r="10" spans="2:33" ht="26.25" customHeight="1" x14ac:dyDescent="0.25">
      <c r="B10" s="7" t="s">
        <v>79</v>
      </c>
      <c r="C10" s="23"/>
      <c r="D10" s="23"/>
      <c r="E10" s="23"/>
      <c r="F10" s="23"/>
      <c r="G10" s="195"/>
      <c r="H10" s="195"/>
      <c r="I10" s="195"/>
      <c r="J10" s="195"/>
      <c r="P10" s="5" t="s">
        <v>58</v>
      </c>
      <c r="Q10" s="247"/>
      <c r="R10" s="247"/>
      <c r="S10" s="247"/>
      <c r="T10" s="247"/>
      <c r="U10" s="247"/>
      <c r="V10" s="247"/>
      <c r="W10" s="247"/>
      <c r="X10" s="247"/>
      <c r="Y10" s="6"/>
      <c r="AB10" s="5" t="s">
        <v>22</v>
      </c>
      <c r="AC10" s="200"/>
      <c r="AD10" s="200"/>
      <c r="AE10" s="200"/>
    </row>
    <row r="11" spans="2:33" ht="2.25" customHeight="1" x14ac:dyDescent="0.2"/>
    <row r="12" spans="2:33" ht="16.5" customHeight="1" x14ac:dyDescent="0.3">
      <c r="B12" s="197" t="s">
        <v>26</v>
      </c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9"/>
    </row>
    <row r="13" spans="2:33" ht="4.5" customHeight="1" x14ac:dyDescent="0.3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2:33" ht="20.100000000000001" customHeight="1" x14ac:dyDescent="0.2">
      <c r="B14" s="33" t="s">
        <v>23</v>
      </c>
      <c r="C14" s="34"/>
      <c r="D14" s="34"/>
      <c r="E14" s="34"/>
      <c r="F14" s="34"/>
      <c r="G14" s="34"/>
      <c r="H14" s="35" t="s">
        <v>9</v>
      </c>
      <c r="I14" s="34"/>
      <c r="J14" s="34"/>
      <c r="K14" s="34"/>
      <c r="L14" s="34"/>
      <c r="M14" s="34"/>
      <c r="N14" s="34"/>
      <c r="O14" s="34"/>
      <c r="P14" s="35"/>
      <c r="Q14" s="35" t="s">
        <v>10</v>
      </c>
      <c r="R14" s="34"/>
      <c r="S14" s="34"/>
      <c r="T14" s="34"/>
      <c r="U14" s="35"/>
      <c r="V14" s="35"/>
      <c r="W14" s="35" t="s">
        <v>24</v>
      </c>
      <c r="X14" s="34"/>
      <c r="Y14" s="34"/>
      <c r="Z14" s="34"/>
      <c r="AA14" s="34"/>
      <c r="AB14" s="34"/>
      <c r="AC14" s="34"/>
      <c r="AD14" s="34"/>
      <c r="AE14" s="36"/>
    </row>
    <row r="15" spans="2:33" s="9" customFormat="1" ht="13.5" customHeight="1" x14ac:dyDescent="0.2">
      <c r="B15" s="37" t="s">
        <v>27</v>
      </c>
      <c r="C15" s="22"/>
      <c r="D15" s="121"/>
      <c r="E15" s="121"/>
      <c r="F15" s="121"/>
      <c r="G15" s="121"/>
      <c r="H15" s="121"/>
      <c r="I15" s="121"/>
      <c r="J15" s="121"/>
      <c r="K15" s="121"/>
      <c r="L15" s="22"/>
      <c r="M15" s="22" t="s">
        <v>20</v>
      </c>
      <c r="N15" s="22"/>
      <c r="O15" s="98"/>
      <c r="P15" s="21"/>
      <c r="Q15" s="21" t="s">
        <v>28</v>
      </c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2"/>
    </row>
    <row r="16" spans="2:33" s="9" customFormat="1" ht="5.25" customHeight="1" x14ac:dyDescent="0.2">
      <c r="B16" s="10"/>
      <c r="C16" s="11"/>
      <c r="D16" s="11"/>
      <c r="E16" s="11"/>
      <c r="F16" s="11"/>
      <c r="G16" s="11"/>
      <c r="H16" s="10"/>
      <c r="I16" s="11"/>
      <c r="J16" s="11"/>
      <c r="K16" s="11"/>
      <c r="L16" s="11"/>
      <c r="M16" s="11"/>
      <c r="N16" s="11"/>
      <c r="O16" s="11"/>
      <c r="P16" s="10"/>
      <c r="Q16" s="10"/>
      <c r="R16" s="11"/>
      <c r="S16" s="11"/>
      <c r="T16" s="11"/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</row>
    <row r="17" spans="1:31" s="9" customFormat="1" ht="15.75" customHeight="1" x14ac:dyDescent="0.2">
      <c r="B17" s="24" t="s">
        <v>25</v>
      </c>
      <c r="C17" s="24"/>
      <c r="D17" s="24"/>
      <c r="E17" s="24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7"/>
      <c r="Q17" s="25"/>
      <c r="R17" s="25"/>
      <c r="S17" s="25"/>
      <c r="T17" s="25"/>
      <c r="U17" s="191"/>
      <c r="V17" s="191"/>
      <c r="W17" s="191"/>
      <c r="X17" s="191"/>
      <c r="Y17" s="191"/>
      <c r="Z17" s="191"/>
      <c r="AA17" s="191"/>
      <c r="AB17" s="191"/>
      <c r="AC17" s="191"/>
      <c r="AD17" s="191"/>
      <c r="AE17" s="191"/>
    </row>
    <row r="18" spans="1:31" ht="20.25" customHeight="1" x14ac:dyDescent="0.25">
      <c r="B18" s="75" t="s">
        <v>29</v>
      </c>
      <c r="C18" s="75"/>
      <c r="D18" s="75"/>
      <c r="E18" s="75"/>
      <c r="F18" s="75"/>
      <c r="G18" s="27"/>
      <c r="H18" t="s">
        <v>59</v>
      </c>
      <c r="I18" s="27"/>
      <c r="J18" s="27"/>
      <c r="K18" s="31"/>
      <c r="L18" s="31"/>
      <c r="M18" s="28"/>
      <c r="O18" s="28"/>
      <c r="P18" s="7"/>
      <c r="Q18" s="8"/>
      <c r="R18" s="8"/>
      <c r="T18" s="38" t="s">
        <v>30</v>
      </c>
      <c r="U18" s="25"/>
      <c r="V18" s="25"/>
      <c r="W18" s="25"/>
      <c r="X18" s="23"/>
      <c r="Y18" s="23"/>
      <c r="Z18" s="23"/>
      <c r="AA18" s="23"/>
      <c r="AB18" s="23"/>
      <c r="AC18" s="23"/>
      <c r="AD18" s="23"/>
      <c r="AE18" s="23"/>
    </row>
    <row r="19" spans="1:31" ht="20.25" customHeight="1" x14ac:dyDescent="0.25">
      <c r="B19" s="27"/>
      <c r="C19" s="4" t="s">
        <v>31</v>
      </c>
      <c r="D19" s="27"/>
      <c r="E19" s="27"/>
      <c r="F19" s="27"/>
      <c r="G19" s="27"/>
      <c r="H19"/>
      <c r="I19" s="27"/>
      <c r="J19" s="27"/>
      <c r="K19" s="31"/>
      <c r="L19" s="31"/>
      <c r="M19" s="28"/>
      <c r="O19" s="28"/>
      <c r="P19" s="7"/>
      <c r="Q19" s="8"/>
      <c r="R19" s="8"/>
      <c r="T19" s="8"/>
      <c r="U19" s="25"/>
      <c r="V19" s="25"/>
      <c r="W19" s="25"/>
      <c r="X19" s="23"/>
      <c r="Y19" s="23"/>
      <c r="Z19" s="23"/>
      <c r="AA19" s="23"/>
      <c r="AB19" s="23"/>
      <c r="AC19" s="23"/>
      <c r="AD19" s="23"/>
      <c r="AE19" s="23"/>
    </row>
    <row r="20" spans="1:31" ht="2.25" customHeight="1" x14ac:dyDescent="0.25">
      <c r="B20" s="27"/>
      <c r="D20" s="27"/>
      <c r="E20" s="27"/>
      <c r="F20" s="27"/>
      <c r="G20" s="27"/>
      <c r="H20"/>
      <c r="I20" s="27"/>
      <c r="J20" s="27"/>
      <c r="K20" s="31"/>
      <c r="L20" s="31"/>
      <c r="M20" s="28"/>
      <c r="O20" s="28"/>
      <c r="P20" s="7"/>
      <c r="Q20" s="8"/>
      <c r="R20" s="8"/>
      <c r="T20" s="8"/>
      <c r="U20" s="25"/>
      <c r="V20" s="25"/>
      <c r="W20" s="25"/>
      <c r="X20" s="23"/>
      <c r="Y20" s="23"/>
      <c r="Z20" s="23"/>
      <c r="AA20" s="23"/>
      <c r="AB20" s="23"/>
      <c r="AC20" s="23"/>
      <c r="AD20" s="23"/>
      <c r="AE20" s="23"/>
    </row>
    <row r="21" spans="1:31" ht="15" customHeight="1" x14ac:dyDescent="0.2">
      <c r="B21" s="203" t="s">
        <v>62</v>
      </c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5"/>
    </row>
    <row r="22" spans="1:31" ht="3" customHeight="1" thickBot="1" x14ac:dyDescent="0.3">
      <c r="C22"/>
      <c r="D22"/>
      <c r="E22"/>
      <c r="F22"/>
      <c r="G22"/>
      <c r="H22"/>
      <c r="I22"/>
      <c r="J22"/>
      <c r="K22"/>
      <c r="L22"/>
      <c r="M22" s="28"/>
      <c r="N22"/>
      <c r="O22"/>
      <c r="P22" s="7"/>
      <c r="Q22" s="26"/>
      <c r="R22" s="8"/>
      <c r="S22" s="8"/>
      <c r="T22" s="8"/>
      <c r="U22" s="25"/>
      <c r="V22" s="25"/>
      <c r="W22" s="25"/>
      <c r="X22" s="20"/>
      <c r="Y22" s="20"/>
      <c r="Z22" s="191"/>
      <c r="AA22" s="191"/>
      <c r="AB22" s="191"/>
      <c r="AC22" s="191"/>
      <c r="AD22" s="191"/>
      <c r="AE22" s="191"/>
    </row>
    <row r="23" spans="1:31" ht="20.100000000000001" customHeight="1" x14ac:dyDescent="0.25">
      <c r="A23" s="82"/>
      <c r="B23" s="59" t="s">
        <v>65</v>
      </c>
      <c r="C23" s="108"/>
      <c r="D23" s="108"/>
      <c r="E23" s="108"/>
      <c r="F23" s="108"/>
      <c r="G23" s="108"/>
      <c r="H23" s="108"/>
      <c r="I23" s="108"/>
      <c r="J23" s="108"/>
      <c r="K23" s="118" t="s">
        <v>43</v>
      </c>
      <c r="L23" s="118"/>
      <c r="M23" s="118"/>
      <c r="N23" s="108"/>
      <c r="O23" s="179"/>
      <c r="P23" s="82"/>
      <c r="Q23" s="59" t="s">
        <v>38</v>
      </c>
      <c r="R23" s="108"/>
      <c r="S23" s="108"/>
      <c r="T23" s="108"/>
      <c r="U23" s="108"/>
      <c r="V23" s="108"/>
      <c r="W23" s="108"/>
      <c r="X23" s="108"/>
      <c r="Y23" s="108"/>
      <c r="Z23" s="108"/>
      <c r="AA23" s="91" t="s">
        <v>43</v>
      </c>
      <c r="AB23" s="91"/>
      <c r="AC23" s="108"/>
      <c r="AD23" s="108"/>
      <c r="AE23" s="179"/>
    </row>
    <row r="24" spans="1:31" ht="20.100000000000001" customHeight="1" x14ac:dyDescent="0.25">
      <c r="A24" s="82"/>
      <c r="B24" s="61" t="s">
        <v>74</v>
      </c>
      <c r="C24" s="104"/>
      <c r="D24" s="104"/>
      <c r="E24" s="104"/>
      <c r="F24" s="104"/>
      <c r="G24" s="7" t="s">
        <v>64</v>
      </c>
      <c r="H24" s="7"/>
      <c r="I24" s="106"/>
      <c r="J24" s="106"/>
      <c r="K24" s="106"/>
      <c r="L24" s="106"/>
      <c r="M24" s="107" t="s">
        <v>42</v>
      </c>
      <c r="N24" s="107"/>
      <c r="O24" s="87"/>
      <c r="P24" s="82"/>
      <c r="Q24" s="61" t="s">
        <v>68</v>
      </c>
      <c r="R24" s="106"/>
      <c r="S24" s="106"/>
      <c r="T24" s="106"/>
      <c r="U24" s="106"/>
      <c r="V24" s="106"/>
      <c r="W24" s="7" t="s">
        <v>69</v>
      </c>
      <c r="X24" s="7"/>
      <c r="Y24" s="7"/>
      <c r="Z24" s="106"/>
      <c r="AA24" s="106"/>
      <c r="AB24" s="106"/>
      <c r="AC24" s="76" t="s">
        <v>42</v>
      </c>
      <c r="AD24" s="104"/>
      <c r="AE24" s="105"/>
    </row>
    <row r="25" spans="1:31" ht="20.100000000000001" customHeight="1" x14ac:dyDescent="0.25">
      <c r="A25" s="82"/>
      <c r="B25" s="61" t="s">
        <v>71</v>
      </c>
      <c r="C25" s="7"/>
      <c r="D25" s="7"/>
      <c r="E25" s="93"/>
      <c r="F25" s="7" t="s">
        <v>70</v>
      </c>
      <c r="G25" s="106"/>
      <c r="H25" s="106"/>
      <c r="I25" s="106"/>
      <c r="J25" s="180" t="s">
        <v>41</v>
      </c>
      <c r="K25" s="180"/>
      <c r="L25" s="180"/>
      <c r="M25" s="180"/>
      <c r="N25" s="106"/>
      <c r="O25" s="181"/>
      <c r="P25" s="82"/>
      <c r="Q25" s="61" t="s">
        <v>71</v>
      </c>
      <c r="R25" s="7"/>
      <c r="S25" s="102"/>
      <c r="T25" s="7" t="s">
        <v>67</v>
      </c>
      <c r="U25" s="7"/>
      <c r="V25" s="7"/>
      <c r="W25" s="7"/>
      <c r="X25" s="106"/>
      <c r="Y25" s="106"/>
      <c r="Z25" s="106"/>
      <c r="AA25" s="106"/>
      <c r="AB25" s="76" t="s">
        <v>41</v>
      </c>
      <c r="AC25" s="90"/>
      <c r="AD25" s="104"/>
      <c r="AE25" s="105"/>
    </row>
    <row r="26" spans="1:31" ht="20.100000000000001" customHeight="1" x14ac:dyDescent="0.2">
      <c r="A26" s="82"/>
      <c r="B26" s="63" t="s">
        <v>78</v>
      </c>
      <c r="C26" s="8"/>
      <c r="D26" s="8"/>
      <c r="E26" s="119"/>
      <c r="F26" s="119"/>
      <c r="G26" s="119"/>
      <c r="H26" s="119"/>
      <c r="I26" s="119"/>
      <c r="J26" s="107" t="s">
        <v>44</v>
      </c>
      <c r="K26" s="107"/>
      <c r="L26" s="107"/>
      <c r="M26" s="119"/>
      <c r="N26" s="119"/>
      <c r="O26" s="120"/>
      <c r="P26" s="82"/>
      <c r="Q26" s="63" t="s">
        <v>78</v>
      </c>
      <c r="R26" s="8"/>
      <c r="S26" s="107"/>
      <c r="T26" s="107"/>
      <c r="U26" s="107"/>
      <c r="V26" s="107"/>
      <c r="W26" s="107"/>
      <c r="X26" s="107"/>
      <c r="Y26" s="107"/>
      <c r="Z26" s="107"/>
      <c r="AA26" s="107"/>
      <c r="AB26" s="88" t="s">
        <v>66</v>
      </c>
      <c r="AC26" s="88"/>
      <c r="AD26" s="88"/>
      <c r="AE26" s="89"/>
    </row>
    <row r="27" spans="1:31" ht="1.5" customHeight="1" thickBot="1" x14ac:dyDescent="0.25">
      <c r="A27" s="82"/>
      <c r="B27" s="68"/>
      <c r="C27" s="69"/>
      <c r="D27" s="69"/>
      <c r="E27" s="69"/>
      <c r="F27" s="69"/>
      <c r="G27" s="67"/>
      <c r="H27" s="67"/>
      <c r="I27" s="67"/>
      <c r="J27" s="67"/>
      <c r="K27" s="67"/>
      <c r="L27" s="67"/>
      <c r="M27" s="67"/>
      <c r="N27" s="67"/>
      <c r="O27" s="70"/>
      <c r="P27" s="82"/>
      <c r="Q27" s="64"/>
      <c r="R27" s="58"/>
      <c r="S27" s="58"/>
      <c r="T27" s="58"/>
      <c r="U27" s="58"/>
      <c r="V27" s="58"/>
      <c r="W27" s="58"/>
      <c r="X27" s="47"/>
      <c r="Y27" s="47"/>
      <c r="Z27" s="47"/>
      <c r="AA27" s="47"/>
      <c r="AB27" s="47"/>
      <c r="AC27" s="47"/>
      <c r="AD27" s="47"/>
      <c r="AE27" s="65"/>
    </row>
    <row r="28" spans="1:31" ht="15" customHeight="1" x14ac:dyDescent="0.2">
      <c r="A28" s="82"/>
      <c r="B28" s="190" t="s">
        <v>61</v>
      </c>
      <c r="C28" s="173"/>
      <c r="D28" s="173"/>
      <c r="E28" s="173"/>
      <c r="F28" s="174"/>
      <c r="G28" s="132" t="s">
        <v>1</v>
      </c>
      <c r="H28" s="175"/>
      <c r="I28" s="175"/>
      <c r="J28" s="176"/>
      <c r="K28" s="171" t="s">
        <v>2</v>
      </c>
      <c r="L28" s="173"/>
      <c r="M28" s="174"/>
      <c r="N28" s="171" t="s">
        <v>3</v>
      </c>
      <c r="O28" s="172"/>
      <c r="P28" s="82"/>
      <c r="Q28" s="182" t="s">
        <v>0</v>
      </c>
      <c r="R28" s="183"/>
      <c r="S28" s="183"/>
      <c r="T28" s="183"/>
      <c r="U28" s="183"/>
      <c r="V28" s="183"/>
      <c r="W28" s="184"/>
      <c r="X28" s="128" t="s">
        <v>1</v>
      </c>
      <c r="Y28" s="128"/>
      <c r="Z28" s="186"/>
      <c r="AA28" s="186"/>
      <c r="AB28" s="186"/>
      <c r="AC28" s="128" t="s">
        <v>2</v>
      </c>
      <c r="AD28" s="130" t="s">
        <v>3</v>
      </c>
      <c r="AE28" s="131"/>
    </row>
    <row r="29" spans="1:31" ht="12.75" customHeight="1" x14ac:dyDescent="0.2">
      <c r="A29" s="82"/>
      <c r="B29" s="185"/>
      <c r="C29" s="175"/>
      <c r="D29" s="175"/>
      <c r="E29" s="175"/>
      <c r="F29" s="176"/>
      <c r="G29" s="12">
        <v>1</v>
      </c>
      <c r="H29" s="12">
        <v>2</v>
      </c>
      <c r="I29" s="12">
        <v>3</v>
      </c>
      <c r="J29" s="12">
        <v>4</v>
      </c>
      <c r="K29" s="132"/>
      <c r="L29" s="175"/>
      <c r="M29" s="176"/>
      <c r="N29" s="132"/>
      <c r="O29" s="133"/>
      <c r="P29" s="82"/>
      <c r="Q29" s="185"/>
      <c r="R29" s="175"/>
      <c r="S29" s="175"/>
      <c r="T29" s="175"/>
      <c r="U29" s="175"/>
      <c r="V29" s="175"/>
      <c r="W29" s="176"/>
      <c r="X29" s="148">
        <v>1</v>
      </c>
      <c r="Y29" s="149"/>
      <c r="Z29" s="12">
        <v>2</v>
      </c>
      <c r="AA29" s="12">
        <v>3</v>
      </c>
      <c r="AB29" s="12">
        <v>4</v>
      </c>
      <c r="AC29" s="129"/>
      <c r="AD29" s="132"/>
      <c r="AE29" s="133"/>
    </row>
    <row r="30" spans="1:31" ht="21.95" customHeight="1" x14ac:dyDescent="0.25">
      <c r="A30" s="82"/>
      <c r="B30" s="125"/>
      <c r="C30" s="126"/>
      <c r="D30" s="126"/>
      <c r="E30" s="126"/>
      <c r="F30" s="127"/>
      <c r="G30" s="79"/>
      <c r="H30" s="79"/>
      <c r="I30" s="79"/>
      <c r="J30" s="79"/>
      <c r="K30" s="114" t="str">
        <f>IF(COUNT(G30:J30)&lt;4,"",ROUND(AVERAGE(G30:J30),0))</f>
        <v/>
      </c>
      <c r="L30" s="115"/>
      <c r="M30" s="116"/>
      <c r="N30" s="109" t="str">
        <f>IF(K30="","",IF(K30&gt;=75,"Passed","Failed"))</f>
        <v/>
      </c>
      <c r="O30" s="110"/>
      <c r="P30" s="82"/>
      <c r="Q30" s="125"/>
      <c r="R30" s="126"/>
      <c r="S30" s="126"/>
      <c r="T30" s="126"/>
      <c r="U30" s="126"/>
      <c r="V30" s="126"/>
      <c r="W30" s="127"/>
      <c r="X30" s="139"/>
      <c r="Y30" s="140"/>
      <c r="Z30" s="15"/>
      <c r="AA30" s="15"/>
      <c r="AB30" s="15"/>
      <c r="AC30" s="16" t="str">
        <f>IF(COUNT(X30:AB30)&lt;4,"",ROUND(AVERAGE(X30:AB30),0))</f>
        <v/>
      </c>
      <c r="AD30" s="109" t="str">
        <f>IF(AC30="","",IF(AC30&gt;=75,"Passed","Failed"))</f>
        <v/>
      </c>
      <c r="AE30" s="110"/>
    </row>
    <row r="31" spans="1:31" ht="21.95" customHeight="1" x14ac:dyDescent="0.25">
      <c r="A31" s="82"/>
      <c r="B31" s="125"/>
      <c r="C31" s="126"/>
      <c r="D31" s="126"/>
      <c r="E31" s="126"/>
      <c r="F31" s="127"/>
      <c r="G31" s="79"/>
      <c r="H31" s="79"/>
      <c r="I31" s="79"/>
      <c r="J31" s="79"/>
      <c r="K31" s="114" t="str">
        <f t="shared" ref="K31:K44" si="0">IF(COUNT(G31:J31)&lt;4,"",ROUND(AVERAGE(G31:J31),0))</f>
        <v/>
      </c>
      <c r="L31" s="115"/>
      <c r="M31" s="116"/>
      <c r="N31" s="109" t="str">
        <f t="shared" ref="N31:N44" si="1">IF(K31="","",IF(K31&gt;=75,"Passed","Failed"))</f>
        <v/>
      </c>
      <c r="O31" s="110"/>
      <c r="P31" s="82"/>
      <c r="Q31" s="125"/>
      <c r="R31" s="126"/>
      <c r="S31" s="126"/>
      <c r="T31" s="126"/>
      <c r="U31" s="126"/>
      <c r="V31" s="126"/>
      <c r="W31" s="127"/>
      <c r="X31" s="177"/>
      <c r="Y31" s="178"/>
      <c r="Z31" s="17"/>
      <c r="AA31" s="15"/>
      <c r="AB31" s="15"/>
      <c r="AC31" s="16" t="str">
        <f t="shared" ref="AC31:AC44" si="2">IF(COUNT(X31:AB31)&lt;4,"",ROUND(AVERAGE(X31:AB31),0))</f>
        <v/>
      </c>
      <c r="AD31" s="109" t="str">
        <f t="shared" ref="AD31:AD44" si="3">IF(AC31="","",IF(AC31&gt;=75,"Passed","Failed"))</f>
        <v/>
      </c>
      <c r="AE31" s="110"/>
    </row>
    <row r="32" spans="1:31" ht="21.95" customHeight="1" x14ac:dyDescent="0.25">
      <c r="A32" s="82"/>
      <c r="B32" s="125"/>
      <c r="C32" s="126"/>
      <c r="D32" s="126"/>
      <c r="E32" s="126"/>
      <c r="F32" s="127"/>
      <c r="G32" s="79"/>
      <c r="H32" s="79"/>
      <c r="I32" s="79"/>
      <c r="J32" s="79"/>
      <c r="K32" s="114" t="str">
        <f t="shared" si="0"/>
        <v/>
      </c>
      <c r="L32" s="115"/>
      <c r="M32" s="116"/>
      <c r="N32" s="109" t="str">
        <f t="shared" si="1"/>
        <v/>
      </c>
      <c r="O32" s="110"/>
      <c r="P32" s="82"/>
      <c r="Q32" s="125"/>
      <c r="R32" s="126"/>
      <c r="S32" s="126"/>
      <c r="T32" s="126"/>
      <c r="U32" s="126"/>
      <c r="V32" s="126"/>
      <c r="W32" s="127"/>
      <c r="X32" s="177"/>
      <c r="Y32" s="178"/>
      <c r="Z32" s="17"/>
      <c r="AA32" s="15"/>
      <c r="AB32" s="15"/>
      <c r="AC32" s="16" t="str">
        <f t="shared" si="2"/>
        <v/>
      </c>
      <c r="AD32" s="109" t="str">
        <f t="shared" si="3"/>
        <v/>
      </c>
      <c r="AE32" s="110"/>
    </row>
    <row r="33" spans="1:31" ht="21.95" customHeight="1" x14ac:dyDescent="0.25">
      <c r="A33" s="82"/>
      <c r="B33" s="125"/>
      <c r="C33" s="126"/>
      <c r="D33" s="126"/>
      <c r="E33" s="126"/>
      <c r="F33" s="127"/>
      <c r="G33" s="79"/>
      <c r="H33" s="79"/>
      <c r="I33" s="79"/>
      <c r="J33" s="79"/>
      <c r="K33" s="114" t="str">
        <f t="shared" si="0"/>
        <v/>
      </c>
      <c r="L33" s="115"/>
      <c r="M33" s="116"/>
      <c r="N33" s="109" t="str">
        <f t="shared" si="1"/>
        <v/>
      </c>
      <c r="O33" s="110"/>
      <c r="P33" s="82"/>
      <c r="Q33" s="125"/>
      <c r="R33" s="126"/>
      <c r="S33" s="126"/>
      <c r="T33" s="126"/>
      <c r="U33" s="126"/>
      <c r="V33" s="126"/>
      <c r="W33" s="127"/>
      <c r="X33" s="139"/>
      <c r="Y33" s="140"/>
      <c r="Z33" s="15"/>
      <c r="AA33" s="15"/>
      <c r="AB33" s="15"/>
      <c r="AC33" s="16" t="str">
        <f t="shared" si="2"/>
        <v/>
      </c>
      <c r="AD33" s="109" t="str">
        <f t="shared" si="3"/>
        <v/>
      </c>
      <c r="AE33" s="110"/>
    </row>
    <row r="34" spans="1:31" ht="21.95" customHeight="1" x14ac:dyDescent="0.25">
      <c r="A34" s="82"/>
      <c r="B34" s="125"/>
      <c r="C34" s="126"/>
      <c r="D34" s="126"/>
      <c r="E34" s="126"/>
      <c r="F34" s="127"/>
      <c r="G34" s="79"/>
      <c r="H34" s="79"/>
      <c r="I34" s="79"/>
      <c r="J34" s="79"/>
      <c r="K34" s="114" t="str">
        <f t="shared" si="0"/>
        <v/>
      </c>
      <c r="L34" s="115"/>
      <c r="M34" s="116"/>
      <c r="N34" s="109" t="str">
        <f t="shared" si="1"/>
        <v/>
      </c>
      <c r="O34" s="110"/>
      <c r="P34" s="82"/>
      <c r="Q34" s="125"/>
      <c r="R34" s="126"/>
      <c r="S34" s="126"/>
      <c r="T34" s="126"/>
      <c r="U34" s="126"/>
      <c r="V34" s="126"/>
      <c r="W34" s="127"/>
      <c r="X34" s="29"/>
      <c r="Y34" s="30"/>
      <c r="Z34" s="15"/>
      <c r="AA34" s="15"/>
      <c r="AB34" s="15"/>
      <c r="AC34" s="16" t="str">
        <f t="shared" si="2"/>
        <v/>
      </c>
      <c r="AD34" s="109" t="str">
        <f t="shared" si="3"/>
        <v/>
      </c>
      <c r="AE34" s="110"/>
    </row>
    <row r="35" spans="1:31" ht="21.95" customHeight="1" x14ac:dyDescent="0.25">
      <c r="A35" s="82"/>
      <c r="B35" s="125"/>
      <c r="C35" s="126"/>
      <c r="D35" s="126"/>
      <c r="E35" s="126"/>
      <c r="F35" s="127"/>
      <c r="G35" s="79"/>
      <c r="H35" s="79"/>
      <c r="I35" s="79"/>
      <c r="J35" s="79"/>
      <c r="K35" s="114" t="str">
        <f t="shared" si="0"/>
        <v/>
      </c>
      <c r="L35" s="115"/>
      <c r="M35" s="116"/>
      <c r="N35" s="109" t="str">
        <f t="shared" si="1"/>
        <v/>
      </c>
      <c r="O35" s="110"/>
      <c r="P35" s="82"/>
      <c r="Q35" s="125"/>
      <c r="R35" s="126"/>
      <c r="S35" s="126"/>
      <c r="T35" s="126"/>
      <c r="U35" s="126"/>
      <c r="V35" s="126"/>
      <c r="W35" s="127"/>
      <c r="X35" s="139"/>
      <c r="Y35" s="140"/>
      <c r="Z35" s="15"/>
      <c r="AA35" s="15"/>
      <c r="AB35" s="15"/>
      <c r="AC35" s="16" t="str">
        <f t="shared" si="2"/>
        <v/>
      </c>
      <c r="AD35" s="109" t="str">
        <f t="shared" si="3"/>
        <v/>
      </c>
      <c r="AE35" s="110"/>
    </row>
    <row r="36" spans="1:31" ht="21.95" customHeight="1" x14ac:dyDescent="0.25">
      <c r="A36" s="82"/>
      <c r="B36" s="125"/>
      <c r="C36" s="126"/>
      <c r="D36" s="126"/>
      <c r="E36" s="126"/>
      <c r="F36" s="127"/>
      <c r="G36" s="79"/>
      <c r="H36" s="79"/>
      <c r="I36" s="79"/>
      <c r="J36" s="79"/>
      <c r="K36" s="114" t="str">
        <f t="shared" si="0"/>
        <v/>
      </c>
      <c r="L36" s="115"/>
      <c r="M36" s="116"/>
      <c r="N36" s="109" t="str">
        <f t="shared" si="1"/>
        <v/>
      </c>
      <c r="O36" s="110"/>
      <c r="P36" s="82"/>
      <c r="Q36" s="125"/>
      <c r="R36" s="126"/>
      <c r="S36" s="126"/>
      <c r="T36" s="126"/>
      <c r="U36" s="126"/>
      <c r="V36" s="126"/>
      <c r="W36" s="127"/>
      <c r="X36" s="29"/>
      <c r="Y36" s="30"/>
      <c r="Z36" s="15"/>
      <c r="AA36" s="15"/>
      <c r="AB36" s="15"/>
      <c r="AC36" s="16" t="str">
        <f t="shared" si="2"/>
        <v/>
      </c>
      <c r="AD36" s="109" t="str">
        <f t="shared" si="3"/>
        <v/>
      </c>
      <c r="AE36" s="110"/>
    </row>
    <row r="37" spans="1:31" ht="21.95" customHeight="1" x14ac:dyDescent="0.25">
      <c r="A37" s="82"/>
      <c r="B37" s="125"/>
      <c r="C37" s="126"/>
      <c r="D37" s="126"/>
      <c r="E37" s="126"/>
      <c r="F37" s="127"/>
      <c r="G37" s="80" t="str">
        <f>IFERROR(ROUND(AVERAGE(G38:G41),0),"")</f>
        <v/>
      </c>
      <c r="H37" s="80" t="str">
        <f>IFERROR(ROUND(AVERAGE(H38:H41),0),"")</f>
        <v/>
      </c>
      <c r="I37" s="80" t="str">
        <f>IFERROR(ROUND(AVERAGE(I38:I41),0),"")</f>
        <v/>
      </c>
      <c r="J37" s="80" t="str">
        <f>IFERROR(ROUND(AVERAGE(J38:J41),0),"")</f>
        <v/>
      </c>
      <c r="K37" s="114" t="str">
        <f t="shared" si="0"/>
        <v/>
      </c>
      <c r="L37" s="115"/>
      <c r="M37" s="116"/>
      <c r="N37" s="109" t="str">
        <f t="shared" si="1"/>
        <v/>
      </c>
      <c r="O37" s="110"/>
      <c r="P37" s="82"/>
      <c r="Q37" s="125"/>
      <c r="R37" s="126"/>
      <c r="S37" s="126"/>
      <c r="T37" s="126"/>
      <c r="U37" s="126"/>
      <c r="V37" s="126"/>
      <c r="W37" s="127"/>
      <c r="X37" s="114" t="str">
        <f>IFERROR(ROUND(AVERAGE(X38:X41),0),"")</f>
        <v/>
      </c>
      <c r="Y37" s="116"/>
      <c r="Z37" s="16" t="str">
        <f>IFERROR(ROUND(AVERAGE(Z38:Z41),0),"")</f>
        <v/>
      </c>
      <c r="AA37" s="16" t="str">
        <f>IFERROR(ROUND(AVERAGE(AA38:AA41),0),"")</f>
        <v/>
      </c>
      <c r="AB37" s="16" t="str">
        <f>IFERROR(ROUND(AVERAGE(AB38:AB41),0),"")</f>
        <v/>
      </c>
      <c r="AC37" s="16" t="str">
        <f t="shared" si="2"/>
        <v/>
      </c>
      <c r="AD37" s="109" t="str">
        <f t="shared" si="3"/>
        <v/>
      </c>
      <c r="AE37" s="110"/>
    </row>
    <row r="38" spans="1:31" ht="21.95" customHeight="1" x14ac:dyDescent="0.25">
      <c r="A38" s="82"/>
      <c r="B38" s="125"/>
      <c r="C38" s="126"/>
      <c r="D38" s="126"/>
      <c r="E38" s="126"/>
      <c r="F38" s="127"/>
      <c r="G38" s="79"/>
      <c r="H38" s="79"/>
      <c r="I38" s="79"/>
      <c r="J38" s="79"/>
      <c r="K38" s="114" t="str">
        <f t="shared" si="0"/>
        <v/>
      </c>
      <c r="L38" s="115"/>
      <c r="M38" s="116"/>
      <c r="N38" s="109" t="str">
        <f t="shared" si="1"/>
        <v/>
      </c>
      <c r="O38" s="110"/>
      <c r="P38" s="82"/>
      <c r="Q38" s="125"/>
      <c r="R38" s="126"/>
      <c r="S38" s="126"/>
      <c r="T38" s="126"/>
      <c r="U38" s="126"/>
      <c r="V38" s="126"/>
      <c r="W38" s="127"/>
      <c r="X38" s="139"/>
      <c r="Y38" s="140"/>
      <c r="Z38" s="15"/>
      <c r="AA38" s="15"/>
      <c r="AB38" s="15"/>
      <c r="AC38" s="16" t="str">
        <f t="shared" si="2"/>
        <v/>
      </c>
      <c r="AD38" s="109" t="str">
        <f t="shared" si="3"/>
        <v/>
      </c>
      <c r="AE38" s="110"/>
    </row>
    <row r="39" spans="1:31" ht="21.95" customHeight="1" x14ac:dyDescent="0.25">
      <c r="A39" s="82"/>
      <c r="B39" s="125"/>
      <c r="C39" s="126"/>
      <c r="D39" s="126"/>
      <c r="E39" s="126"/>
      <c r="F39" s="127"/>
      <c r="G39" s="79"/>
      <c r="H39" s="79"/>
      <c r="I39" s="79"/>
      <c r="J39" s="79"/>
      <c r="K39" s="114" t="str">
        <f t="shared" si="0"/>
        <v/>
      </c>
      <c r="L39" s="115"/>
      <c r="M39" s="116"/>
      <c r="N39" s="109" t="str">
        <f t="shared" si="1"/>
        <v/>
      </c>
      <c r="O39" s="110"/>
      <c r="P39" s="82"/>
      <c r="Q39" s="125"/>
      <c r="R39" s="126"/>
      <c r="S39" s="126"/>
      <c r="T39" s="126"/>
      <c r="U39" s="126"/>
      <c r="V39" s="126"/>
      <c r="W39" s="127"/>
      <c r="X39" s="139"/>
      <c r="Y39" s="140"/>
      <c r="Z39" s="15"/>
      <c r="AA39" s="15"/>
      <c r="AB39" s="15"/>
      <c r="AC39" s="16" t="str">
        <f t="shared" si="2"/>
        <v/>
      </c>
      <c r="AD39" s="109" t="str">
        <f t="shared" si="3"/>
        <v/>
      </c>
      <c r="AE39" s="110"/>
    </row>
    <row r="40" spans="1:31" ht="21.95" customHeight="1" x14ac:dyDescent="0.25">
      <c r="A40" s="82"/>
      <c r="B40" s="125"/>
      <c r="C40" s="126"/>
      <c r="D40" s="126"/>
      <c r="E40" s="126"/>
      <c r="F40" s="127"/>
      <c r="G40" s="79"/>
      <c r="H40" s="79"/>
      <c r="I40" s="79"/>
      <c r="J40" s="79"/>
      <c r="K40" s="114" t="str">
        <f t="shared" si="0"/>
        <v/>
      </c>
      <c r="L40" s="115"/>
      <c r="M40" s="116"/>
      <c r="N40" s="109" t="str">
        <f t="shared" si="1"/>
        <v/>
      </c>
      <c r="O40" s="110"/>
      <c r="P40" s="82"/>
      <c r="Q40" s="125"/>
      <c r="R40" s="126"/>
      <c r="S40" s="126"/>
      <c r="T40" s="126"/>
      <c r="U40" s="126"/>
      <c r="V40" s="126"/>
      <c r="W40" s="127"/>
      <c r="X40" s="139"/>
      <c r="Y40" s="140"/>
      <c r="Z40" s="15"/>
      <c r="AA40" s="15"/>
      <c r="AB40" s="15"/>
      <c r="AC40" s="16" t="str">
        <f t="shared" si="2"/>
        <v/>
      </c>
      <c r="AD40" s="109" t="str">
        <f t="shared" si="3"/>
        <v/>
      </c>
      <c r="AE40" s="110"/>
    </row>
    <row r="41" spans="1:31" ht="21.95" customHeight="1" x14ac:dyDescent="0.25">
      <c r="A41" s="82"/>
      <c r="B41" s="125"/>
      <c r="C41" s="126"/>
      <c r="D41" s="126"/>
      <c r="E41" s="126"/>
      <c r="F41" s="127"/>
      <c r="G41" s="79"/>
      <c r="H41" s="79"/>
      <c r="I41" s="79"/>
      <c r="J41" s="79"/>
      <c r="K41" s="114" t="str">
        <f t="shared" si="0"/>
        <v/>
      </c>
      <c r="L41" s="115"/>
      <c r="M41" s="116"/>
      <c r="N41" s="109" t="str">
        <f t="shared" si="1"/>
        <v/>
      </c>
      <c r="O41" s="110"/>
      <c r="P41" s="82"/>
      <c r="Q41" s="125"/>
      <c r="R41" s="126"/>
      <c r="S41" s="126"/>
      <c r="T41" s="126"/>
      <c r="U41" s="126"/>
      <c r="V41" s="126"/>
      <c r="W41" s="127"/>
      <c r="X41" s="139"/>
      <c r="Y41" s="140"/>
      <c r="Z41" s="15"/>
      <c r="AA41" s="15"/>
      <c r="AB41" s="15"/>
      <c r="AC41" s="16" t="str">
        <f t="shared" si="2"/>
        <v/>
      </c>
      <c r="AD41" s="109" t="str">
        <f t="shared" si="3"/>
        <v/>
      </c>
      <c r="AE41" s="110"/>
    </row>
    <row r="42" spans="1:31" ht="21.95" customHeight="1" x14ac:dyDescent="0.25">
      <c r="A42" s="82"/>
      <c r="B42" s="125"/>
      <c r="C42" s="126"/>
      <c r="D42" s="126"/>
      <c r="E42" s="126"/>
      <c r="F42" s="127"/>
      <c r="G42" s="79"/>
      <c r="H42" s="79"/>
      <c r="I42" s="79"/>
      <c r="J42" s="79"/>
      <c r="K42" s="114" t="str">
        <f t="shared" si="0"/>
        <v/>
      </c>
      <c r="L42" s="115"/>
      <c r="M42" s="116"/>
      <c r="N42" s="109" t="str">
        <f t="shared" si="1"/>
        <v/>
      </c>
      <c r="O42" s="110"/>
      <c r="P42" s="82"/>
      <c r="Q42" s="125"/>
      <c r="R42" s="126"/>
      <c r="S42" s="126"/>
      <c r="T42" s="126"/>
      <c r="U42" s="126"/>
      <c r="V42" s="126"/>
      <c r="W42" s="127"/>
      <c r="X42" s="139"/>
      <c r="Y42" s="140"/>
      <c r="Z42" s="15"/>
      <c r="AA42" s="15"/>
      <c r="AB42" s="15"/>
      <c r="AC42" s="16" t="str">
        <f t="shared" si="2"/>
        <v/>
      </c>
      <c r="AD42" s="109" t="str">
        <f t="shared" si="3"/>
        <v/>
      </c>
      <c r="AE42" s="110"/>
    </row>
    <row r="43" spans="1:31" ht="21.95" customHeight="1" x14ac:dyDescent="0.25">
      <c r="A43" s="82"/>
      <c r="B43" s="125"/>
      <c r="C43" s="126"/>
      <c r="D43" s="126"/>
      <c r="E43" s="126"/>
      <c r="F43" s="127"/>
      <c r="G43" s="81"/>
      <c r="H43" s="81"/>
      <c r="I43" s="81"/>
      <c r="J43" s="81"/>
      <c r="K43" s="114" t="str">
        <f t="shared" si="0"/>
        <v/>
      </c>
      <c r="L43" s="115"/>
      <c r="M43" s="116"/>
      <c r="N43" s="109" t="str">
        <f t="shared" si="1"/>
        <v/>
      </c>
      <c r="O43" s="110"/>
      <c r="P43" s="82"/>
      <c r="Q43" s="125"/>
      <c r="R43" s="126"/>
      <c r="S43" s="126"/>
      <c r="T43" s="126"/>
      <c r="U43" s="126"/>
      <c r="V43" s="126"/>
      <c r="W43" s="127"/>
      <c r="X43" s="139"/>
      <c r="Y43" s="140"/>
      <c r="Z43" s="19"/>
      <c r="AA43" s="19"/>
      <c r="AB43" s="19"/>
      <c r="AC43" s="16" t="str">
        <f t="shared" si="2"/>
        <v/>
      </c>
      <c r="AD43" s="109" t="str">
        <f t="shared" si="3"/>
        <v/>
      </c>
      <c r="AE43" s="110"/>
    </row>
    <row r="44" spans="1:31" ht="21.95" customHeight="1" x14ac:dyDescent="0.25">
      <c r="A44" s="82"/>
      <c r="B44" s="125"/>
      <c r="C44" s="126"/>
      <c r="D44" s="126"/>
      <c r="E44" s="126"/>
      <c r="F44" s="127"/>
      <c r="G44" s="81"/>
      <c r="H44" s="81"/>
      <c r="I44" s="81"/>
      <c r="J44" s="81"/>
      <c r="K44" s="114" t="str">
        <f t="shared" si="0"/>
        <v/>
      </c>
      <c r="L44" s="115"/>
      <c r="M44" s="116"/>
      <c r="N44" s="109" t="str">
        <f t="shared" si="1"/>
        <v/>
      </c>
      <c r="O44" s="110"/>
      <c r="P44" s="82"/>
      <c r="Q44" s="125"/>
      <c r="R44" s="126"/>
      <c r="S44" s="126"/>
      <c r="T44" s="126"/>
      <c r="U44" s="126"/>
      <c r="V44" s="126"/>
      <c r="W44" s="127"/>
      <c r="X44" s="139"/>
      <c r="Y44" s="140"/>
      <c r="Z44" s="19"/>
      <c r="AA44" s="19"/>
      <c r="AB44" s="19"/>
      <c r="AC44" s="16" t="str">
        <f t="shared" si="2"/>
        <v/>
      </c>
      <c r="AD44" s="109" t="str">
        <f t="shared" si="3"/>
        <v/>
      </c>
      <c r="AE44" s="110"/>
    </row>
    <row r="45" spans="1:31" ht="21.95" customHeight="1" thickBot="1" x14ac:dyDescent="0.3">
      <c r="A45" s="82"/>
      <c r="B45" s="136" t="s">
        <v>4</v>
      </c>
      <c r="C45" s="137"/>
      <c r="D45" s="137"/>
      <c r="E45" s="137"/>
      <c r="F45" s="138"/>
      <c r="G45" s="13"/>
      <c r="H45" s="13"/>
      <c r="I45" s="13"/>
      <c r="J45" s="13"/>
      <c r="K45" s="111" t="e">
        <f>ROUND(AVERAGEIF(A30:A44,1,K30:M44),0)</f>
        <v>#DIV/0!</v>
      </c>
      <c r="L45" s="112"/>
      <c r="M45" s="112"/>
      <c r="N45" s="112"/>
      <c r="O45" s="117"/>
      <c r="P45" s="82"/>
      <c r="Q45" s="136" t="s">
        <v>4</v>
      </c>
      <c r="R45" s="137"/>
      <c r="S45" s="137"/>
      <c r="T45" s="137"/>
      <c r="U45" s="137"/>
      <c r="V45" s="137"/>
      <c r="W45" s="138"/>
      <c r="X45" s="167"/>
      <c r="Y45" s="168"/>
      <c r="Z45" s="18"/>
      <c r="AA45" s="18"/>
      <c r="AB45" s="18"/>
      <c r="AC45" s="111" t="e">
        <f>ROUND(AVERAGEIF(P30:P44,1,AC30:AC44),0)</f>
        <v>#DIV/0!</v>
      </c>
      <c r="AD45" s="112"/>
      <c r="AE45" s="113"/>
    </row>
    <row r="46" spans="1:31" ht="3" customHeight="1" thickBot="1" x14ac:dyDescent="0.3">
      <c r="A46" s="82"/>
      <c r="B46" s="39"/>
      <c r="C46" s="39"/>
      <c r="D46" s="39"/>
      <c r="E46" s="39"/>
      <c r="F46" s="39"/>
      <c r="G46" s="7"/>
      <c r="H46" s="7"/>
      <c r="I46" s="7"/>
      <c r="J46" s="7"/>
      <c r="K46" s="40"/>
      <c r="L46" s="40"/>
      <c r="M46" s="40"/>
      <c r="N46" s="41"/>
      <c r="O46" s="41"/>
      <c r="P46" s="82"/>
      <c r="Q46" s="39"/>
      <c r="R46" s="39"/>
      <c r="S46" s="39"/>
      <c r="T46" s="39"/>
      <c r="U46" s="39"/>
      <c r="V46" s="39"/>
      <c r="W46" s="39"/>
      <c r="X46" s="40"/>
      <c r="Y46" s="40"/>
      <c r="Z46" s="40"/>
      <c r="AA46" s="40"/>
      <c r="AB46" s="40"/>
      <c r="AC46" s="40"/>
      <c r="AD46" s="7"/>
      <c r="AE46" s="7"/>
    </row>
    <row r="47" spans="1:31" ht="21.95" customHeight="1" x14ac:dyDescent="0.2">
      <c r="A47" s="82"/>
      <c r="B47" s="141" t="s">
        <v>46</v>
      </c>
      <c r="C47" s="142"/>
      <c r="D47" s="142"/>
      <c r="E47" s="143" t="s">
        <v>49</v>
      </c>
      <c r="F47" s="144"/>
      <c r="G47" s="144"/>
      <c r="H47" s="144"/>
      <c r="I47" s="144"/>
      <c r="J47" s="144"/>
      <c r="K47" s="144"/>
      <c r="L47" s="144"/>
      <c r="M47" s="144"/>
      <c r="N47" s="144"/>
      <c r="O47" s="145"/>
      <c r="P47" s="82"/>
      <c r="Q47" s="141" t="s">
        <v>46</v>
      </c>
      <c r="R47" s="142"/>
      <c r="S47" s="142"/>
      <c r="T47" s="146" t="s">
        <v>49</v>
      </c>
      <c r="U47" s="146"/>
      <c r="V47" s="146"/>
      <c r="W47" s="146"/>
      <c r="X47" s="146"/>
      <c r="Y47" s="146"/>
      <c r="Z47" s="146"/>
      <c r="AA47" s="146"/>
      <c r="AB47" s="146"/>
      <c r="AC47" s="146"/>
      <c r="AD47" s="146"/>
      <c r="AE47" s="147"/>
    </row>
    <row r="48" spans="1:31" ht="31.5" customHeight="1" x14ac:dyDescent="0.2">
      <c r="A48" s="82"/>
      <c r="B48" s="154" t="s">
        <v>0</v>
      </c>
      <c r="C48" s="155"/>
      <c r="D48" s="155"/>
      <c r="E48" s="155" t="s">
        <v>2</v>
      </c>
      <c r="F48" s="155"/>
      <c r="G48" s="163" t="s">
        <v>47</v>
      </c>
      <c r="H48" s="164"/>
      <c r="I48" s="165"/>
      <c r="J48" s="163" t="s">
        <v>48</v>
      </c>
      <c r="K48" s="164"/>
      <c r="L48" s="164"/>
      <c r="M48" s="165"/>
      <c r="N48" s="155" t="s">
        <v>3</v>
      </c>
      <c r="O48" s="169"/>
      <c r="P48" s="82"/>
      <c r="Q48" s="154" t="s">
        <v>0</v>
      </c>
      <c r="R48" s="155"/>
      <c r="S48" s="155"/>
      <c r="T48" s="170" t="s">
        <v>2</v>
      </c>
      <c r="U48" s="170"/>
      <c r="V48" s="170"/>
      <c r="W48" s="170"/>
      <c r="X48" s="170"/>
      <c r="Y48" s="170" t="s">
        <v>47</v>
      </c>
      <c r="Z48" s="170"/>
      <c r="AA48" s="170"/>
      <c r="AB48" s="170" t="s">
        <v>48</v>
      </c>
      <c r="AC48" s="170"/>
      <c r="AD48" s="155" t="s">
        <v>3</v>
      </c>
      <c r="AE48" s="169"/>
    </row>
    <row r="49" spans="1:31" ht="21.95" customHeight="1" x14ac:dyDescent="0.25">
      <c r="A49" s="82"/>
      <c r="B49" s="123"/>
      <c r="C49" s="124"/>
      <c r="D49" s="124"/>
      <c r="E49" s="124"/>
      <c r="F49" s="124"/>
      <c r="G49" s="124"/>
      <c r="H49" s="124"/>
      <c r="I49" s="124"/>
      <c r="J49" s="158"/>
      <c r="K49" s="159"/>
      <c r="L49" s="159"/>
      <c r="M49" s="160"/>
      <c r="N49" s="161"/>
      <c r="O49" s="162"/>
      <c r="P49" s="82"/>
      <c r="Q49" s="123"/>
      <c r="R49" s="124"/>
      <c r="S49" s="124"/>
      <c r="T49" s="124"/>
      <c r="U49" s="124"/>
      <c r="V49" s="124"/>
      <c r="W49" s="124"/>
      <c r="X49" s="124"/>
      <c r="Y49" s="158"/>
      <c r="Z49" s="159"/>
      <c r="AA49" s="160"/>
      <c r="AB49" s="124"/>
      <c r="AC49" s="124"/>
      <c r="AD49" s="161"/>
      <c r="AE49" s="162"/>
    </row>
    <row r="50" spans="1:31" ht="21.95" customHeight="1" thickBot="1" x14ac:dyDescent="0.3">
      <c r="A50" s="82"/>
      <c r="B50" s="150"/>
      <c r="C50" s="134"/>
      <c r="D50" s="134"/>
      <c r="E50" s="134"/>
      <c r="F50" s="134"/>
      <c r="G50" s="134"/>
      <c r="H50" s="134"/>
      <c r="I50" s="134"/>
      <c r="J50" s="151"/>
      <c r="K50" s="152"/>
      <c r="L50" s="152"/>
      <c r="M50" s="153"/>
      <c r="N50" s="156"/>
      <c r="O50" s="157"/>
      <c r="P50" s="82"/>
      <c r="Q50" s="150"/>
      <c r="R50" s="134"/>
      <c r="S50" s="134"/>
      <c r="T50" s="134"/>
      <c r="U50" s="134"/>
      <c r="V50" s="134"/>
      <c r="W50" s="134"/>
      <c r="X50" s="134"/>
      <c r="Y50" s="151"/>
      <c r="Z50" s="152"/>
      <c r="AA50" s="153"/>
      <c r="AB50" s="134"/>
      <c r="AC50" s="134"/>
      <c r="AD50" s="156"/>
      <c r="AE50" s="157"/>
    </row>
    <row r="51" spans="1:31" ht="12" customHeight="1" thickBot="1" x14ac:dyDescent="0.25">
      <c r="A51" s="82"/>
      <c r="B51" s="135"/>
      <c r="C51" s="135"/>
      <c r="D51" s="135"/>
      <c r="E51" s="135"/>
      <c r="F51" s="135"/>
      <c r="G51" s="135"/>
      <c r="P51" s="82"/>
      <c r="Q51" s="135"/>
      <c r="R51" s="135"/>
      <c r="S51" s="135"/>
      <c r="T51" s="135"/>
      <c r="U51" s="135"/>
      <c r="V51" s="135"/>
      <c r="W51" s="135"/>
      <c r="X51" s="135"/>
      <c r="Y51" s="14"/>
    </row>
    <row r="52" spans="1:31" ht="20.100000000000001" customHeight="1" x14ac:dyDescent="0.25">
      <c r="A52" s="82"/>
      <c r="B52" s="59" t="s">
        <v>65</v>
      </c>
      <c r="C52" s="108"/>
      <c r="D52" s="108"/>
      <c r="E52" s="108"/>
      <c r="F52" s="108"/>
      <c r="G52" s="108"/>
      <c r="H52" s="108"/>
      <c r="I52" s="108"/>
      <c r="J52" s="108"/>
      <c r="K52" s="118" t="s">
        <v>43</v>
      </c>
      <c r="L52" s="118"/>
      <c r="M52" s="118"/>
      <c r="N52" s="108"/>
      <c r="O52" s="179"/>
      <c r="P52" s="82"/>
      <c r="Q52" s="59" t="s">
        <v>38</v>
      </c>
      <c r="R52" s="108"/>
      <c r="S52" s="108"/>
      <c r="T52" s="108"/>
      <c r="U52" s="108"/>
      <c r="V52" s="108"/>
      <c r="W52" s="108"/>
      <c r="X52" s="108"/>
      <c r="Y52" s="108"/>
      <c r="Z52" s="108"/>
      <c r="AA52" s="91" t="s">
        <v>43</v>
      </c>
      <c r="AB52" s="91"/>
      <c r="AC52" s="108"/>
      <c r="AD52" s="108"/>
      <c r="AE52" s="179"/>
    </row>
    <row r="53" spans="1:31" ht="20.100000000000001" customHeight="1" x14ac:dyDescent="0.25">
      <c r="A53" s="82"/>
      <c r="B53" s="61" t="s">
        <v>74</v>
      </c>
      <c r="C53" s="104"/>
      <c r="D53" s="104"/>
      <c r="E53" s="104"/>
      <c r="F53" s="104"/>
      <c r="G53" s="7" t="s">
        <v>64</v>
      </c>
      <c r="H53" s="7"/>
      <c r="I53" s="106"/>
      <c r="J53" s="106"/>
      <c r="K53" s="106"/>
      <c r="L53" s="106"/>
      <c r="M53" s="107" t="s">
        <v>42</v>
      </c>
      <c r="N53" s="107"/>
      <c r="O53" s="103"/>
      <c r="P53" s="82"/>
      <c r="Q53" s="61" t="s">
        <v>68</v>
      </c>
      <c r="R53" s="106"/>
      <c r="S53" s="106"/>
      <c r="T53" s="106"/>
      <c r="U53" s="106"/>
      <c r="V53" s="106"/>
      <c r="W53" s="7" t="s">
        <v>69</v>
      </c>
      <c r="X53" s="7"/>
      <c r="Y53" s="7"/>
      <c r="Z53" s="106"/>
      <c r="AA53" s="106"/>
      <c r="AB53" s="106"/>
      <c r="AC53" s="76" t="s">
        <v>42</v>
      </c>
      <c r="AD53" s="104"/>
      <c r="AE53" s="105"/>
    </row>
    <row r="54" spans="1:31" ht="20.100000000000001" customHeight="1" x14ac:dyDescent="0.25">
      <c r="A54" s="82"/>
      <c r="B54" s="61" t="s">
        <v>71</v>
      </c>
      <c r="C54" s="7"/>
      <c r="D54" s="7"/>
      <c r="E54" s="102"/>
      <c r="F54" s="7" t="s">
        <v>70</v>
      </c>
      <c r="G54" s="106"/>
      <c r="H54" s="106"/>
      <c r="I54" s="106"/>
      <c r="J54" s="180" t="s">
        <v>41</v>
      </c>
      <c r="K54" s="180"/>
      <c r="L54" s="180"/>
      <c r="M54" s="180"/>
      <c r="N54" s="106"/>
      <c r="O54" s="181"/>
      <c r="P54" s="82"/>
      <c r="Q54" s="61" t="s">
        <v>71</v>
      </c>
      <c r="R54" s="7"/>
      <c r="S54" s="102"/>
      <c r="T54" s="7" t="s">
        <v>67</v>
      </c>
      <c r="U54" s="7"/>
      <c r="V54" s="7"/>
      <c r="W54" s="7"/>
      <c r="X54" s="106"/>
      <c r="Y54" s="106"/>
      <c r="Z54" s="106"/>
      <c r="AA54" s="106"/>
      <c r="AB54" s="76" t="s">
        <v>41</v>
      </c>
      <c r="AC54" s="90"/>
      <c r="AD54" s="104"/>
      <c r="AE54" s="105"/>
    </row>
    <row r="55" spans="1:31" ht="20.100000000000001" customHeight="1" x14ac:dyDescent="0.25">
      <c r="A55" s="82"/>
      <c r="B55" s="63" t="s">
        <v>78</v>
      </c>
      <c r="C55" s="101"/>
      <c r="D55" s="101"/>
      <c r="E55" s="119"/>
      <c r="F55" s="119"/>
      <c r="G55" s="119"/>
      <c r="H55" s="119"/>
      <c r="I55" s="119"/>
      <c r="J55" s="107" t="s">
        <v>44</v>
      </c>
      <c r="K55" s="107"/>
      <c r="L55" s="107"/>
      <c r="M55" s="119"/>
      <c r="N55" s="119"/>
      <c r="O55" s="120"/>
      <c r="P55" s="82"/>
      <c r="Q55" s="63" t="s">
        <v>78</v>
      </c>
      <c r="R55" s="101"/>
      <c r="S55" s="106"/>
      <c r="T55" s="106"/>
      <c r="U55" s="106"/>
      <c r="V55" s="106"/>
      <c r="W55" s="106"/>
      <c r="X55" s="106"/>
      <c r="Y55" s="106"/>
      <c r="Z55" s="106"/>
      <c r="AA55" s="106"/>
      <c r="AB55" s="76" t="s">
        <v>66</v>
      </c>
      <c r="AC55" s="76"/>
      <c r="AD55" s="88"/>
      <c r="AE55" s="89"/>
    </row>
    <row r="56" spans="1:31" ht="3.75" customHeight="1" x14ac:dyDescent="0.2">
      <c r="A56" s="82"/>
      <c r="B56" s="64"/>
      <c r="C56" s="58"/>
      <c r="D56" s="58"/>
      <c r="E56" s="58"/>
      <c r="F56" s="58"/>
      <c r="G56" s="47"/>
      <c r="H56" s="47"/>
      <c r="I56" s="47"/>
      <c r="J56" s="47"/>
      <c r="K56" s="47"/>
      <c r="L56" s="47"/>
      <c r="M56" s="47"/>
      <c r="N56" s="47"/>
      <c r="O56" s="65"/>
      <c r="P56" s="82"/>
      <c r="Q56" s="64"/>
      <c r="R56" s="58"/>
      <c r="S56" s="58"/>
      <c r="T56" s="58"/>
      <c r="U56" s="58"/>
      <c r="V56" s="58"/>
      <c r="W56" s="58"/>
      <c r="X56" s="47"/>
      <c r="Y56" s="47"/>
      <c r="Z56" s="47"/>
      <c r="AA56" s="47"/>
      <c r="AB56" s="47"/>
      <c r="AC56" s="47"/>
      <c r="AD56" s="47"/>
      <c r="AE56" s="65"/>
    </row>
    <row r="57" spans="1:31" ht="3.75" customHeight="1" thickBot="1" x14ac:dyDescent="0.25">
      <c r="A57" s="82"/>
      <c r="B57" s="66"/>
      <c r="C57" s="8"/>
      <c r="D57" s="8"/>
      <c r="E57" s="8"/>
      <c r="F57" s="8"/>
      <c r="G57" s="7"/>
      <c r="H57" s="7"/>
      <c r="I57" s="7"/>
      <c r="J57" s="7"/>
      <c r="K57" s="7"/>
      <c r="L57" s="7"/>
      <c r="M57" s="7"/>
      <c r="N57" s="7"/>
      <c r="O57" s="62"/>
      <c r="P57" s="82"/>
      <c r="Q57" s="66"/>
      <c r="R57" s="8"/>
      <c r="S57" s="8"/>
      <c r="T57" s="8"/>
      <c r="U57" s="8"/>
      <c r="V57" s="8"/>
      <c r="W57" s="8"/>
      <c r="X57" s="7"/>
      <c r="Y57" s="7"/>
      <c r="Z57" s="7"/>
      <c r="AA57" s="7"/>
      <c r="AB57" s="7"/>
      <c r="AC57" s="7"/>
      <c r="AD57" s="7"/>
      <c r="AE57" s="62"/>
    </row>
    <row r="58" spans="1:31" ht="18" customHeight="1" x14ac:dyDescent="0.2">
      <c r="A58" s="82"/>
      <c r="B58" s="182" t="s">
        <v>0</v>
      </c>
      <c r="C58" s="183"/>
      <c r="D58" s="183"/>
      <c r="E58" s="183"/>
      <c r="F58" s="184"/>
      <c r="G58" s="187" t="s">
        <v>1</v>
      </c>
      <c r="H58" s="188"/>
      <c r="I58" s="188"/>
      <c r="J58" s="189"/>
      <c r="K58" s="130" t="s">
        <v>2</v>
      </c>
      <c r="L58" s="183"/>
      <c r="M58" s="184"/>
      <c r="N58" s="130" t="s">
        <v>3</v>
      </c>
      <c r="O58" s="131"/>
      <c r="P58" s="82"/>
      <c r="Q58" s="182" t="s">
        <v>0</v>
      </c>
      <c r="R58" s="183"/>
      <c r="S58" s="183"/>
      <c r="T58" s="183"/>
      <c r="U58" s="183"/>
      <c r="V58" s="183"/>
      <c r="W58" s="184"/>
      <c r="X58" s="128" t="s">
        <v>1</v>
      </c>
      <c r="Y58" s="128"/>
      <c r="Z58" s="186"/>
      <c r="AA58" s="186"/>
      <c r="AB58" s="186"/>
      <c r="AC58" s="128" t="s">
        <v>2</v>
      </c>
      <c r="AD58" s="130" t="s">
        <v>3</v>
      </c>
      <c r="AE58" s="131"/>
    </row>
    <row r="59" spans="1:31" ht="18" customHeight="1" x14ac:dyDescent="0.2">
      <c r="A59" s="82"/>
      <c r="B59" s="185"/>
      <c r="C59" s="175"/>
      <c r="D59" s="175"/>
      <c r="E59" s="175"/>
      <c r="F59" s="176"/>
      <c r="G59" s="12">
        <v>1</v>
      </c>
      <c r="H59" s="12">
        <v>2</v>
      </c>
      <c r="I59" s="12">
        <v>3</v>
      </c>
      <c r="J59" s="12">
        <v>4</v>
      </c>
      <c r="K59" s="132"/>
      <c r="L59" s="175"/>
      <c r="M59" s="176"/>
      <c r="N59" s="132"/>
      <c r="O59" s="133"/>
      <c r="P59" s="82"/>
      <c r="Q59" s="185"/>
      <c r="R59" s="175"/>
      <c r="S59" s="175"/>
      <c r="T59" s="175"/>
      <c r="U59" s="175"/>
      <c r="V59" s="175"/>
      <c r="W59" s="176"/>
      <c r="X59" s="148">
        <v>1</v>
      </c>
      <c r="Y59" s="149"/>
      <c r="Z59" s="12">
        <v>2</v>
      </c>
      <c r="AA59" s="12">
        <v>3</v>
      </c>
      <c r="AB59" s="12">
        <v>4</v>
      </c>
      <c r="AC59" s="129"/>
      <c r="AD59" s="132"/>
      <c r="AE59" s="133"/>
    </row>
    <row r="60" spans="1:31" ht="21.95" customHeight="1" x14ac:dyDescent="0.25">
      <c r="A60" s="82"/>
      <c r="B60" s="125"/>
      <c r="C60" s="126"/>
      <c r="D60" s="126"/>
      <c r="E60" s="126"/>
      <c r="F60" s="127"/>
      <c r="G60" s="79"/>
      <c r="H60" s="79"/>
      <c r="I60" s="79"/>
      <c r="J60" s="79"/>
      <c r="K60" s="114" t="str">
        <f>IF(COUNT(G60:J60)&lt;4,"",ROUND(AVERAGE(G60:J60),0))</f>
        <v/>
      </c>
      <c r="L60" s="115"/>
      <c r="M60" s="116"/>
      <c r="N60" s="109" t="str">
        <f>IF(K60="","",IF(K60&gt;=75,"Passed","Failed"))</f>
        <v/>
      </c>
      <c r="O60" s="110"/>
      <c r="P60" s="82"/>
      <c r="Q60" s="125"/>
      <c r="R60" s="126"/>
      <c r="S60" s="126"/>
      <c r="T60" s="126"/>
      <c r="U60" s="126"/>
      <c r="V60" s="126"/>
      <c r="W60" s="127"/>
      <c r="X60" s="139"/>
      <c r="Y60" s="140"/>
      <c r="Z60" s="15"/>
      <c r="AA60" s="15"/>
      <c r="AB60" s="15"/>
      <c r="AC60" s="16" t="str">
        <f>IF(COUNT(X60:AB60)&lt;4,"",ROUND(AVERAGE(X60:AB60),0))</f>
        <v/>
      </c>
      <c r="AD60" s="109" t="str">
        <f>IF(AC60="","",IF(AC60&gt;=75,"Passed","Failed"))</f>
        <v/>
      </c>
      <c r="AE60" s="110"/>
    </row>
    <row r="61" spans="1:31" ht="21.95" customHeight="1" x14ac:dyDescent="0.25">
      <c r="A61" s="82"/>
      <c r="B61" s="125"/>
      <c r="C61" s="126"/>
      <c r="D61" s="126"/>
      <c r="E61" s="126"/>
      <c r="F61" s="127"/>
      <c r="G61" s="79"/>
      <c r="H61" s="79"/>
      <c r="I61" s="79"/>
      <c r="J61" s="79"/>
      <c r="K61" s="114" t="str">
        <f t="shared" ref="K61:K74" si="4">IF(COUNT(G61:J61)&lt;4,"",ROUND(AVERAGE(G61:J61),0))</f>
        <v/>
      </c>
      <c r="L61" s="115"/>
      <c r="M61" s="116"/>
      <c r="N61" s="109" t="str">
        <f t="shared" ref="N61:N74" si="5">IF(K61="","",IF(K61&gt;=75,"Passed","Failed"))</f>
        <v/>
      </c>
      <c r="O61" s="110"/>
      <c r="P61" s="82"/>
      <c r="Q61" s="125"/>
      <c r="R61" s="126"/>
      <c r="S61" s="126"/>
      <c r="T61" s="126"/>
      <c r="U61" s="126"/>
      <c r="V61" s="126"/>
      <c r="W61" s="127"/>
      <c r="X61" s="177"/>
      <c r="Y61" s="178"/>
      <c r="Z61" s="17"/>
      <c r="AA61" s="15"/>
      <c r="AB61" s="15"/>
      <c r="AC61" s="16" t="str">
        <f t="shared" ref="AC61:AC74" si="6">IF(COUNT(X61:AB61)&lt;4,"",ROUND(AVERAGE(X61:AB61),0))</f>
        <v/>
      </c>
      <c r="AD61" s="109" t="str">
        <f t="shared" ref="AD61:AD74" si="7">IF(AC61="","",IF(AC61&gt;=75,"Passed","Failed"))</f>
        <v/>
      </c>
      <c r="AE61" s="110"/>
    </row>
    <row r="62" spans="1:31" ht="21.95" customHeight="1" x14ac:dyDescent="0.25">
      <c r="A62" s="82"/>
      <c r="B62" s="125"/>
      <c r="C62" s="126"/>
      <c r="D62" s="126"/>
      <c r="E62" s="126"/>
      <c r="F62" s="127"/>
      <c r="G62" s="79"/>
      <c r="H62" s="79"/>
      <c r="I62" s="79"/>
      <c r="J62" s="79"/>
      <c r="K62" s="114" t="str">
        <f t="shared" si="4"/>
        <v/>
      </c>
      <c r="L62" s="115"/>
      <c r="M62" s="116"/>
      <c r="N62" s="109" t="str">
        <f t="shared" si="5"/>
        <v/>
      </c>
      <c r="O62" s="110"/>
      <c r="P62" s="82"/>
      <c r="Q62" s="125"/>
      <c r="R62" s="126"/>
      <c r="S62" s="126"/>
      <c r="T62" s="126"/>
      <c r="U62" s="126"/>
      <c r="V62" s="126"/>
      <c r="W62" s="127"/>
      <c r="X62" s="177"/>
      <c r="Y62" s="178"/>
      <c r="Z62" s="17"/>
      <c r="AA62" s="15"/>
      <c r="AB62" s="15"/>
      <c r="AC62" s="16" t="str">
        <f t="shared" si="6"/>
        <v/>
      </c>
      <c r="AD62" s="109" t="str">
        <f t="shared" si="7"/>
        <v/>
      </c>
      <c r="AE62" s="110"/>
    </row>
    <row r="63" spans="1:31" ht="21.95" customHeight="1" x14ac:dyDescent="0.25">
      <c r="A63" s="82"/>
      <c r="B63" s="125"/>
      <c r="C63" s="126"/>
      <c r="D63" s="126"/>
      <c r="E63" s="126"/>
      <c r="F63" s="127"/>
      <c r="G63" s="79"/>
      <c r="H63" s="79"/>
      <c r="I63" s="79"/>
      <c r="J63" s="79"/>
      <c r="K63" s="114" t="str">
        <f t="shared" si="4"/>
        <v/>
      </c>
      <c r="L63" s="115"/>
      <c r="M63" s="116"/>
      <c r="N63" s="109" t="str">
        <f t="shared" si="5"/>
        <v/>
      </c>
      <c r="O63" s="110"/>
      <c r="P63" s="82"/>
      <c r="Q63" s="125"/>
      <c r="R63" s="126"/>
      <c r="S63" s="126"/>
      <c r="T63" s="126"/>
      <c r="U63" s="126"/>
      <c r="V63" s="126"/>
      <c r="W63" s="127"/>
      <c r="X63" s="139"/>
      <c r="Y63" s="140"/>
      <c r="Z63" s="15"/>
      <c r="AA63" s="15"/>
      <c r="AB63" s="15"/>
      <c r="AC63" s="16" t="str">
        <f t="shared" si="6"/>
        <v/>
      </c>
      <c r="AD63" s="109" t="str">
        <f t="shared" si="7"/>
        <v/>
      </c>
      <c r="AE63" s="110"/>
    </row>
    <row r="64" spans="1:31" ht="21.95" customHeight="1" x14ac:dyDescent="0.25">
      <c r="A64" s="82"/>
      <c r="B64" s="125"/>
      <c r="C64" s="126"/>
      <c r="D64" s="126"/>
      <c r="E64" s="126"/>
      <c r="F64" s="127"/>
      <c r="G64" s="79"/>
      <c r="H64" s="79"/>
      <c r="I64" s="79"/>
      <c r="J64" s="79"/>
      <c r="K64" s="114" t="str">
        <f t="shared" si="4"/>
        <v/>
      </c>
      <c r="L64" s="115"/>
      <c r="M64" s="116"/>
      <c r="N64" s="109" t="str">
        <f t="shared" si="5"/>
        <v/>
      </c>
      <c r="O64" s="110"/>
      <c r="P64" s="82"/>
      <c r="Q64" s="125"/>
      <c r="R64" s="126"/>
      <c r="S64" s="126"/>
      <c r="T64" s="126"/>
      <c r="U64" s="126"/>
      <c r="V64" s="126"/>
      <c r="W64" s="127"/>
      <c r="X64" s="99"/>
      <c r="Y64" s="100"/>
      <c r="Z64" s="15"/>
      <c r="AA64" s="15"/>
      <c r="AB64" s="15"/>
      <c r="AC64" s="16" t="str">
        <f t="shared" si="6"/>
        <v/>
      </c>
      <c r="AD64" s="109" t="str">
        <f t="shared" si="7"/>
        <v/>
      </c>
      <c r="AE64" s="110"/>
    </row>
    <row r="65" spans="1:31" ht="21.95" customHeight="1" x14ac:dyDescent="0.25">
      <c r="A65" s="82"/>
      <c r="B65" s="125"/>
      <c r="C65" s="126"/>
      <c r="D65" s="126"/>
      <c r="E65" s="126"/>
      <c r="F65" s="127"/>
      <c r="G65" s="79"/>
      <c r="H65" s="79"/>
      <c r="I65" s="79"/>
      <c r="J65" s="79"/>
      <c r="K65" s="114" t="str">
        <f t="shared" si="4"/>
        <v/>
      </c>
      <c r="L65" s="115"/>
      <c r="M65" s="116"/>
      <c r="N65" s="109" t="str">
        <f t="shared" si="5"/>
        <v/>
      </c>
      <c r="O65" s="110"/>
      <c r="P65" s="82"/>
      <c r="Q65" s="125"/>
      <c r="R65" s="126"/>
      <c r="S65" s="126"/>
      <c r="T65" s="126"/>
      <c r="U65" s="126"/>
      <c r="V65" s="126"/>
      <c r="W65" s="127"/>
      <c r="X65" s="139"/>
      <c r="Y65" s="140"/>
      <c r="Z65" s="15"/>
      <c r="AA65" s="15"/>
      <c r="AB65" s="15"/>
      <c r="AC65" s="16" t="str">
        <f t="shared" si="6"/>
        <v/>
      </c>
      <c r="AD65" s="109" t="str">
        <f t="shared" si="7"/>
        <v/>
      </c>
      <c r="AE65" s="110"/>
    </row>
    <row r="66" spans="1:31" ht="21.95" customHeight="1" x14ac:dyDescent="0.25">
      <c r="A66" s="82"/>
      <c r="B66" s="125"/>
      <c r="C66" s="126"/>
      <c r="D66" s="126"/>
      <c r="E66" s="126"/>
      <c r="F66" s="127"/>
      <c r="G66" s="79"/>
      <c r="H66" s="79"/>
      <c r="I66" s="79"/>
      <c r="J66" s="79"/>
      <c r="K66" s="114" t="str">
        <f t="shared" si="4"/>
        <v/>
      </c>
      <c r="L66" s="115"/>
      <c r="M66" s="116"/>
      <c r="N66" s="109" t="str">
        <f t="shared" si="5"/>
        <v/>
      </c>
      <c r="O66" s="110"/>
      <c r="P66" s="82"/>
      <c r="Q66" s="125"/>
      <c r="R66" s="126"/>
      <c r="S66" s="126"/>
      <c r="T66" s="126"/>
      <c r="U66" s="126"/>
      <c r="V66" s="126"/>
      <c r="W66" s="127"/>
      <c r="X66" s="99"/>
      <c r="Y66" s="100"/>
      <c r="Z66" s="15"/>
      <c r="AA66" s="15"/>
      <c r="AB66" s="15"/>
      <c r="AC66" s="16" t="str">
        <f t="shared" si="6"/>
        <v/>
      </c>
      <c r="AD66" s="109" t="str">
        <f t="shared" si="7"/>
        <v/>
      </c>
      <c r="AE66" s="110"/>
    </row>
    <row r="67" spans="1:31" ht="21.95" customHeight="1" x14ac:dyDescent="0.25">
      <c r="A67" s="82"/>
      <c r="B67" s="125"/>
      <c r="C67" s="126"/>
      <c r="D67" s="126"/>
      <c r="E67" s="126"/>
      <c r="F67" s="127"/>
      <c r="G67" s="80" t="str">
        <f>IFERROR(ROUND(AVERAGE(G68:G71),0),"")</f>
        <v/>
      </c>
      <c r="H67" s="80" t="str">
        <f>IFERROR(ROUND(AVERAGE(H68:H71),0),"")</f>
        <v/>
      </c>
      <c r="I67" s="80" t="str">
        <f>IFERROR(ROUND(AVERAGE(I68:I71),0),"")</f>
        <v/>
      </c>
      <c r="J67" s="80" t="str">
        <f>IFERROR(ROUND(AVERAGE(J68:J71),0),"")</f>
        <v/>
      </c>
      <c r="K67" s="114" t="str">
        <f t="shared" si="4"/>
        <v/>
      </c>
      <c r="L67" s="115"/>
      <c r="M67" s="116"/>
      <c r="N67" s="109" t="str">
        <f t="shared" si="5"/>
        <v/>
      </c>
      <c r="O67" s="110"/>
      <c r="P67" s="82"/>
      <c r="Q67" s="125"/>
      <c r="R67" s="126"/>
      <c r="S67" s="126"/>
      <c r="T67" s="126"/>
      <c r="U67" s="126"/>
      <c r="V67" s="126"/>
      <c r="W67" s="127"/>
      <c r="X67" s="114" t="str">
        <f>IFERROR(ROUND(AVERAGE(X68:X71),0),"")</f>
        <v/>
      </c>
      <c r="Y67" s="116"/>
      <c r="Z67" s="16" t="str">
        <f>IFERROR(ROUND(AVERAGE(Z68:Z71),0),"")</f>
        <v/>
      </c>
      <c r="AA67" s="16" t="str">
        <f>IFERROR(ROUND(AVERAGE(AA68:AA71),0),"")</f>
        <v/>
      </c>
      <c r="AB67" s="16" t="str">
        <f>IFERROR(ROUND(AVERAGE(AB68:AB71),0),"")</f>
        <v/>
      </c>
      <c r="AC67" s="16" t="str">
        <f t="shared" si="6"/>
        <v/>
      </c>
      <c r="AD67" s="109" t="str">
        <f t="shared" si="7"/>
        <v/>
      </c>
      <c r="AE67" s="110"/>
    </row>
    <row r="68" spans="1:31" ht="21.95" customHeight="1" x14ac:dyDescent="0.25">
      <c r="A68" s="82"/>
      <c r="B68" s="125"/>
      <c r="C68" s="126"/>
      <c r="D68" s="126"/>
      <c r="E68" s="126"/>
      <c r="F68" s="127"/>
      <c r="G68" s="79"/>
      <c r="H68" s="79"/>
      <c r="I68" s="79"/>
      <c r="J68" s="79"/>
      <c r="K68" s="114" t="str">
        <f t="shared" si="4"/>
        <v/>
      </c>
      <c r="L68" s="115"/>
      <c r="M68" s="116"/>
      <c r="N68" s="109" t="str">
        <f t="shared" si="5"/>
        <v/>
      </c>
      <c r="O68" s="110"/>
      <c r="P68" s="82"/>
      <c r="Q68" s="125"/>
      <c r="R68" s="126"/>
      <c r="S68" s="126"/>
      <c r="T68" s="126"/>
      <c r="U68" s="126"/>
      <c r="V68" s="126"/>
      <c r="W68" s="127"/>
      <c r="X68" s="139"/>
      <c r="Y68" s="140"/>
      <c r="Z68" s="15"/>
      <c r="AA68" s="15"/>
      <c r="AB68" s="15"/>
      <c r="AC68" s="16" t="str">
        <f t="shared" si="6"/>
        <v/>
      </c>
      <c r="AD68" s="109" t="str">
        <f t="shared" si="7"/>
        <v/>
      </c>
      <c r="AE68" s="110"/>
    </row>
    <row r="69" spans="1:31" ht="21.95" customHeight="1" x14ac:dyDescent="0.25">
      <c r="A69" s="82"/>
      <c r="B69" s="125"/>
      <c r="C69" s="126"/>
      <c r="D69" s="126"/>
      <c r="E69" s="126"/>
      <c r="F69" s="127"/>
      <c r="G69" s="79"/>
      <c r="H69" s="79"/>
      <c r="I69" s="79"/>
      <c r="J69" s="79"/>
      <c r="K69" s="114" t="str">
        <f t="shared" si="4"/>
        <v/>
      </c>
      <c r="L69" s="115"/>
      <c r="M69" s="116"/>
      <c r="N69" s="109" t="str">
        <f t="shared" si="5"/>
        <v/>
      </c>
      <c r="O69" s="110"/>
      <c r="P69" s="82"/>
      <c r="Q69" s="125"/>
      <c r="R69" s="126"/>
      <c r="S69" s="126"/>
      <c r="T69" s="126"/>
      <c r="U69" s="126"/>
      <c r="V69" s="126"/>
      <c r="W69" s="127"/>
      <c r="X69" s="139"/>
      <c r="Y69" s="140"/>
      <c r="Z69" s="15"/>
      <c r="AA69" s="15"/>
      <c r="AB69" s="15"/>
      <c r="AC69" s="16" t="str">
        <f t="shared" si="6"/>
        <v/>
      </c>
      <c r="AD69" s="109" t="str">
        <f t="shared" si="7"/>
        <v/>
      </c>
      <c r="AE69" s="110"/>
    </row>
    <row r="70" spans="1:31" ht="21.95" customHeight="1" x14ac:dyDescent="0.25">
      <c r="A70" s="82"/>
      <c r="B70" s="125"/>
      <c r="C70" s="126"/>
      <c r="D70" s="126"/>
      <c r="E70" s="126"/>
      <c r="F70" s="127"/>
      <c r="G70" s="79"/>
      <c r="H70" s="79"/>
      <c r="I70" s="79"/>
      <c r="J70" s="79"/>
      <c r="K70" s="114" t="str">
        <f t="shared" si="4"/>
        <v/>
      </c>
      <c r="L70" s="115"/>
      <c r="M70" s="116"/>
      <c r="N70" s="109" t="str">
        <f t="shared" si="5"/>
        <v/>
      </c>
      <c r="O70" s="110"/>
      <c r="P70" s="82"/>
      <c r="Q70" s="125"/>
      <c r="R70" s="126"/>
      <c r="S70" s="126"/>
      <c r="T70" s="126"/>
      <c r="U70" s="126"/>
      <c r="V70" s="126"/>
      <c r="W70" s="127"/>
      <c r="X70" s="139"/>
      <c r="Y70" s="140"/>
      <c r="Z70" s="15"/>
      <c r="AA70" s="15"/>
      <c r="AB70" s="15"/>
      <c r="AC70" s="16" t="str">
        <f t="shared" si="6"/>
        <v/>
      </c>
      <c r="AD70" s="109" t="str">
        <f t="shared" si="7"/>
        <v/>
      </c>
      <c r="AE70" s="110"/>
    </row>
    <row r="71" spans="1:31" ht="21.95" customHeight="1" x14ac:dyDescent="0.25">
      <c r="A71" s="82"/>
      <c r="B71" s="125"/>
      <c r="C71" s="126"/>
      <c r="D71" s="126"/>
      <c r="E71" s="126"/>
      <c r="F71" s="127"/>
      <c r="G71" s="79"/>
      <c r="H71" s="79"/>
      <c r="I71" s="79"/>
      <c r="J71" s="79"/>
      <c r="K71" s="114" t="str">
        <f t="shared" si="4"/>
        <v/>
      </c>
      <c r="L71" s="115"/>
      <c r="M71" s="116"/>
      <c r="N71" s="109" t="str">
        <f t="shared" si="5"/>
        <v/>
      </c>
      <c r="O71" s="110"/>
      <c r="P71" s="82"/>
      <c r="Q71" s="125"/>
      <c r="R71" s="126"/>
      <c r="S71" s="126"/>
      <c r="T71" s="126"/>
      <c r="U71" s="126"/>
      <c r="V71" s="126"/>
      <c r="W71" s="127"/>
      <c r="X71" s="139"/>
      <c r="Y71" s="140"/>
      <c r="Z71" s="15"/>
      <c r="AA71" s="15"/>
      <c r="AB71" s="15"/>
      <c r="AC71" s="16" t="str">
        <f t="shared" si="6"/>
        <v/>
      </c>
      <c r="AD71" s="109" t="str">
        <f t="shared" si="7"/>
        <v/>
      </c>
      <c r="AE71" s="110"/>
    </row>
    <row r="72" spans="1:31" ht="21.95" customHeight="1" x14ac:dyDescent="0.25">
      <c r="A72" s="82"/>
      <c r="B72" s="125"/>
      <c r="C72" s="126"/>
      <c r="D72" s="126"/>
      <c r="E72" s="126"/>
      <c r="F72" s="127"/>
      <c r="G72" s="79"/>
      <c r="H72" s="79"/>
      <c r="I72" s="79"/>
      <c r="J72" s="79"/>
      <c r="K72" s="114" t="str">
        <f t="shared" si="4"/>
        <v/>
      </c>
      <c r="L72" s="115"/>
      <c r="M72" s="116"/>
      <c r="N72" s="109" t="str">
        <f t="shared" si="5"/>
        <v/>
      </c>
      <c r="O72" s="110"/>
      <c r="P72" s="82"/>
      <c r="Q72" s="125"/>
      <c r="R72" s="126"/>
      <c r="S72" s="126"/>
      <c r="T72" s="126"/>
      <c r="U72" s="126"/>
      <c r="V72" s="126"/>
      <c r="W72" s="127"/>
      <c r="X72" s="139"/>
      <c r="Y72" s="140"/>
      <c r="Z72" s="15"/>
      <c r="AA72" s="15"/>
      <c r="AB72" s="15"/>
      <c r="AC72" s="16" t="str">
        <f t="shared" si="6"/>
        <v/>
      </c>
      <c r="AD72" s="109" t="str">
        <f t="shared" si="7"/>
        <v/>
      </c>
      <c r="AE72" s="110"/>
    </row>
    <row r="73" spans="1:31" ht="21.95" customHeight="1" x14ac:dyDescent="0.25">
      <c r="A73" s="82"/>
      <c r="B73" s="125"/>
      <c r="C73" s="126"/>
      <c r="D73" s="126"/>
      <c r="E73" s="126"/>
      <c r="F73" s="127"/>
      <c r="G73" s="81"/>
      <c r="H73" s="81"/>
      <c r="I73" s="81"/>
      <c r="J73" s="81"/>
      <c r="K73" s="114" t="str">
        <f t="shared" si="4"/>
        <v/>
      </c>
      <c r="L73" s="115"/>
      <c r="M73" s="116"/>
      <c r="N73" s="109" t="str">
        <f t="shared" si="5"/>
        <v/>
      </c>
      <c r="O73" s="110"/>
      <c r="P73" s="82"/>
      <c r="Q73" s="125"/>
      <c r="R73" s="126"/>
      <c r="S73" s="126"/>
      <c r="T73" s="126"/>
      <c r="U73" s="126"/>
      <c r="V73" s="126"/>
      <c r="W73" s="127"/>
      <c r="X73" s="139"/>
      <c r="Y73" s="140"/>
      <c r="Z73" s="19"/>
      <c r="AA73" s="19"/>
      <c r="AB73" s="19"/>
      <c r="AC73" s="16" t="str">
        <f t="shared" si="6"/>
        <v/>
      </c>
      <c r="AD73" s="109" t="str">
        <f t="shared" si="7"/>
        <v/>
      </c>
      <c r="AE73" s="110"/>
    </row>
    <row r="74" spans="1:31" ht="21.95" customHeight="1" x14ac:dyDescent="0.25">
      <c r="A74" s="82"/>
      <c r="B74" s="125"/>
      <c r="C74" s="126"/>
      <c r="D74" s="126"/>
      <c r="E74" s="126"/>
      <c r="F74" s="127"/>
      <c r="G74" s="81"/>
      <c r="H74" s="81"/>
      <c r="I74" s="81"/>
      <c r="J74" s="81"/>
      <c r="K74" s="114" t="str">
        <f t="shared" si="4"/>
        <v/>
      </c>
      <c r="L74" s="115"/>
      <c r="M74" s="116"/>
      <c r="N74" s="109" t="str">
        <f t="shared" si="5"/>
        <v/>
      </c>
      <c r="O74" s="110"/>
      <c r="P74" s="82"/>
      <c r="Q74" s="125"/>
      <c r="R74" s="126"/>
      <c r="S74" s="126"/>
      <c r="T74" s="126"/>
      <c r="U74" s="126"/>
      <c r="V74" s="126"/>
      <c r="W74" s="127"/>
      <c r="X74" s="139"/>
      <c r="Y74" s="140"/>
      <c r="Z74" s="19"/>
      <c r="AA74" s="19"/>
      <c r="AB74" s="19"/>
      <c r="AC74" s="16" t="str">
        <f t="shared" si="6"/>
        <v/>
      </c>
      <c r="AD74" s="109" t="str">
        <f t="shared" si="7"/>
        <v/>
      </c>
      <c r="AE74" s="110"/>
    </row>
    <row r="75" spans="1:31" ht="18.75" customHeight="1" thickBot="1" x14ac:dyDescent="0.3">
      <c r="A75" s="82"/>
      <c r="B75" s="136" t="s">
        <v>4</v>
      </c>
      <c r="C75" s="137"/>
      <c r="D75" s="137"/>
      <c r="E75" s="137"/>
      <c r="F75" s="138"/>
      <c r="G75" s="13"/>
      <c r="H75" s="13"/>
      <c r="I75" s="13"/>
      <c r="J75" s="13"/>
      <c r="K75" s="111" t="e">
        <f>ROUND(AVERAGEIF(A60:A74,1,K60:M74),0)</f>
        <v>#DIV/0!</v>
      </c>
      <c r="L75" s="112"/>
      <c r="M75" s="112"/>
      <c r="N75" s="112"/>
      <c r="O75" s="117"/>
      <c r="P75" s="82"/>
      <c r="Q75" s="136" t="s">
        <v>4</v>
      </c>
      <c r="R75" s="137"/>
      <c r="S75" s="137"/>
      <c r="T75" s="137"/>
      <c r="U75" s="137"/>
      <c r="V75" s="137"/>
      <c r="W75" s="138"/>
      <c r="X75" s="167"/>
      <c r="Y75" s="168"/>
      <c r="Z75" s="18"/>
      <c r="AA75" s="18"/>
      <c r="AB75" s="18"/>
      <c r="AC75" s="111" t="e">
        <f>ROUND(AVERAGEIF(P60:P74,1,AC60:AC74),0)</f>
        <v>#DIV/0!</v>
      </c>
      <c r="AD75" s="112"/>
      <c r="AE75" s="113"/>
    </row>
    <row r="76" spans="1:31" ht="7.5" customHeight="1" thickBot="1" x14ac:dyDescent="0.25">
      <c r="A76" s="82"/>
      <c r="P76" s="82"/>
    </row>
    <row r="77" spans="1:31" ht="15.75" x14ac:dyDescent="0.2">
      <c r="A77" s="82"/>
      <c r="B77" s="141" t="s">
        <v>46</v>
      </c>
      <c r="C77" s="142"/>
      <c r="D77" s="142"/>
      <c r="E77" s="143" t="s">
        <v>50</v>
      </c>
      <c r="F77" s="144"/>
      <c r="G77" s="144"/>
      <c r="H77" s="144"/>
      <c r="I77" s="144"/>
      <c r="J77" s="144"/>
      <c r="K77" s="144"/>
      <c r="L77" s="144"/>
      <c r="M77" s="144"/>
      <c r="N77" s="144"/>
      <c r="O77" s="145"/>
      <c r="P77" s="83"/>
      <c r="Q77" s="141" t="s">
        <v>46</v>
      </c>
      <c r="R77" s="142"/>
      <c r="S77" s="142"/>
      <c r="T77" s="146" t="s">
        <v>50</v>
      </c>
      <c r="U77" s="146"/>
      <c r="V77" s="146"/>
      <c r="W77" s="146"/>
      <c r="X77" s="146"/>
      <c r="Y77" s="146"/>
      <c r="Z77" s="146"/>
      <c r="AA77" s="146"/>
      <c r="AB77" s="146"/>
      <c r="AC77" s="146"/>
      <c r="AD77" s="146"/>
      <c r="AE77" s="147"/>
    </row>
    <row r="78" spans="1:31" ht="31.5" customHeight="1" x14ac:dyDescent="0.2">
      <c r="A78" s="82"/>
      <c r="B78" s="154" t="s">
        <v>0</v>
      </c>
      <c r="C78" s="155"/>
      <c r="D78" s="155"/>
      <c r="E78" s="155" t="s">
        <v>2</v>
      </c>
      <c r="F78" s="155"/>
      <c r="G78" s="163" t="s">
        <v>47</v>
      </c>
      <c r="H78" s="164"/>
      <c r="I78" s="165"/>
      <c r="J78" s="163" t="s">
        <v>48</v>
      </c>
      <c r="K78" s="164"/>
      <c r="L78" s="164"/>
      <c r="M78" s="165"/>
      <c r="N78" s="155" t="s">
        <v>3</v>
      </c>
      <c r="O78" s="169"/>
      <c r="P78" s="84"/>
      <c r="Q78" s="154" t="s">
        <v>0</v>
      </c>
      <c r="R78" s="155"/>
      <c r="S78" s="155"/>
      <c r="T78" s="170" t="s">
        <v>2</v>
      </c>
      <c r="U78" s="170"/>
      <c r="V78" s="170"/>
      <c r="W78" s="170"/>
      <c r="X78" s="170"/>
      <c r="Y78" s="170" t="s">
        <v>47</v>
      </c>
      <c r="Z78" s="170"/>
      <c r="AA78" s="170"/>
      <c r="AB78" s="170" t="s">
        <v>48</v>
      </c>
      <c r="AC78" s="170"/>
      <c r="AD78" s="155" t="s">
        <v>3</v>
      </c>
      <c r="AE78" s="169"/>
    </row>
    <row r="79" spans="1:31" ht="20.100000000000001" customHeight="1" x14ac:dyDescent="0.25">
      <c r="A79" s="82"/>
      <c r="B79" s="123"/>
      <c r="C79" s="124"/>
      <c r="D79" s="124"/>
      <c r="E79" s="124"/>
      <c r="F79" s="124"/>
      <c r="G79" s="124"/>
      <c r="H79" s="124"/>
      <c r="I79" s="124"/>
      <c r="J79" s="158"/>
      <c r="K79" s="159"/>
      <c r="L79" s="159"/>
      <c r="M79" s="160"/>
      <c r="N79" s="161"/>
      <c r="O79" s="162"/>
      <c r="P79" s="84"/>
      <c r="Q79" s="123"/>
      <c r="R79" s="124"/>
      <c r="S79" s="124"/>
      <c r="T79" s="124"/>
      <c r="U79" s="124"/>
      <c r="V79" s="124"/>
      <c r="W79" s="124"/>
      <c r="X79" s="124"/>
      <c r="Y79" s="158"/>
      <c r="Z79" s="159"/>
      <c r="AA79" s="160"/>
      <c r="AB79" s="124"/>
      <c r="AC79" s="124"/>
      <c r="AD79" s="161"/>
      <c r="AE79" s="162"/>
    </row>
    <row r="80" spans="1:31" ht="21" customHeight="1" thickBot="1" x14ac:dyDescent="0.3">
      <c r="A80" s="82"/>
      <c r="B80" s="150"/>
      <c r="C80" s="134"/>
      <c r="D80" s="134"/>
      <c r="E80" s="134"/>
      <c r="F80" s="134"/>
      <c r="G80" s="134"/>
      <c r="H80" s="134"/>
      <c r="I80" s="134"/>
      <c r="J80" s="151"/>
      <c r="K80" s="152"/>
      <c r="L80" s="152"/>
      <c r="M80" s="153"/>
      <c r="N80" s="156"/>
      <c r="O80" s="157"/>
      <c r="P80" s="85"/>
      <c r="Q80" s="150"/>
      <c r="R80" s="134"/>
      <c r="S80" s="134"/>
      <c r="T80" s="134"/>
      <c r="U80" s="134"/>
      <c r="V80" s="134"/>
      <c r="W80" s="134"/>
      <c r="X80" s="134"/>
      <c r="Y80" s="151"/>
      <c r="Z80" s="152"/>
      <c r="AA80" s="153"/>
      <c r="AB80" s="134"/>
      <c r="AC80" s="134"/>
      <c r="AD80" s="156"/>
      <c r="AE80" s="157"/>
    </row>
    <row r="81" spans="1:31" ht="15" x14ac:dyDescent="0.25">
      <c r="A81" s="82"/>
      <c r="B81" s="7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86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166" t="s">
        <v>45</v>
      </c>
      <c r="AD81" s="166"/>
      <c r="AE81" s="166"/>
    </row>
    <row r="82" spans="1:31" x14ac:dyDescent="0.2">
      <c r="A82" s="82"/>
      <c r="P82" s="82"/>
    </row>
    <row r="83" spans="1:31" x14ac:dyDescent="0.2">
      <c r="A83" s="82"/>
    </row>
    <row r="84" spans="1:31" x14ac:dyDescent="0.2">
      <c r="A84" s="82"/>
    </row>
    <row r="85" spans="1:31" x14ac:dyDescent="0.2">
      <c r="A85" s="82"/>
    </row>
    <row r="86" spans="1:31" x14ac:dyDescent="0.2">
      <c r="A86" s="82"/>
    </row>
  </sheetData>
  <mergeCells count="332">
    <mergeCell ref="AD36:AE36"/>
    <mergeCell ref="F1:Z2"/>
    <mergeCell ref="B8:AE8"/>
    <mergeCell ref="B21:AE21"/>
    <mergeCell ref="B35:F35"/>
    <mergeCell ref="B37:F37"/>
    <mergeCell ref="B38:F38"/>
    <mergeCell ref="B39:F39"/>
    <mergeCell ref="AD31:AE31"/>
    <mergeCell ref="AD32:AE32"/>
    <mergeCell ref="AD33:AE33"/>
    <mergeCell ref="AD35:AE35"/>
    <mergeCell ref="AD37:AE37"/>
    <mergeCell ref="AD38:AE38"/>
    <mergeCell ref="AD39:AE39"/>
    <mergeCell ref="X31:Y31"/>
    <mergeCell ref="X32:Y32"/>
    <mergeCell ref="J25:M25"/>
    <mergeCell ref="AC10:AE10"/>
    <mergeCell ref="N23:O23"/>
    <mergeCell ref="F5:Z7"/>
    <mergeCell ref="M26:O26"/>
    <mergeCell ref="N31:O31"/>
    <mergeCell ref="N32:O32"/>
    <mergeCell ref="N33:O33"/>
    <mergeCell ref="X28:AB28"/>
    <mergeCell ref="X33:Y33"/>
    <mergeCell ref="X35:Y35"/>
    <mergeCell ref="B34:F34"/>
    <mergeCell ref="N35:O35"/>
    <mergeCell ref="B47:D47"/>
    <mergeCell ref="X41:Y41"/>
    <mergeCell ref="Q40:W40"/>
    <mergeCell ref="N42:O42"/>
    <mergeCell ref="N43:O43"/>
    <mergeCell ref="N44:O44"/>
    <mergeCell ref="K34:M34"/>
    <mergeCell ref="K36:M36"/>
    <mergeCell ref="N34:O34"/>
    <mergeCell ref="N36:O36"/>
    <mergeCell ref="N40:O40"/>
    <mergeCell ref="K35:M35"/>
    <mergeCell ref="K37:M37"/>
    <mergeCell ref="K43:M43"/>
    <mergeCell ref="K44:M44"/>
    <mergeCell ref="N38:O38"/>
    <mergeCell ref="K42:M42"/>
    <mergeCell ref="K23:M23"/>
    <mergeCell ref="C23:J23"/>
    <mergeCell ref="AC28:AC29"/>
    <mergeCell ref="Q28:W29"/>
    <mergeCell ref="Q30:W30"/>
    <mergeCell ref="F3:Z4"/>
    <mergeCell ref="J26:L26"/>
    <mergeCell ref="AC23:AE23"/>
    <mergeCell ref="AD24:AE24"/>
    <mergeCell ref="N25:O25"/>
    <mergeCell ref="M24:N24"/>
    <mergeCell ref="D9:H9"/>
    <mergeCell ref="M9:S9"/>
    <mergeCell ref="AA9:AE9"/>
    <mergeCell ref="G10:J10"/>
    <mergeCell ref="C24:F24"/>
    <mergeCell ref="I24:L24"/>
    <mergeCell ref="G25:I25"/>
    <mergeCell ref="T9:Z9"/>
    <mergeCell ref="B12:AE12"/>
    <mergeCell ref="N30:O30"/>
    <mergeCell ref="Q10:X10"/>
    <mergeCell ref="Q48:S48"/>
    <mergeCell ref="T48:X48"/>
    <mergeCell ref="Q51:X51"/>
    <mergeCell ref="Q42:W42"/>
    <mergeCell ref="Q43:W43"/>
    <mergeCell ref="Q44:W44"/>
    <mergeCell ref="Q45:W45"/>
    <mergeCell ref="T50:X50"/>
    <mergeCell ref="AD42:AE42"/>
    <mergeCell ref="AD43:AE43"/>
    <mergeCell ref="AD44:AE44"/>
    <mergeCell ref="X45:Y45"/>
    <mergeCell ref="Z22:AE22"/>
    <mergeCell ref="X25:AA25"/>
    <mergeCell ref="AD25:AE25"/>
    <mergeCell ref="U17:AE17"/>
    <mergeCell ref="X29:Y29"/>
    <mergeCell ref="X30:Y30"/>
    <mergeCell ref="AD40:AE40"/>
    <mergeCell ref="AD28:AE29"/>
    <mergeCell ref="AD30:AE30"/>
    <mergeCell ref="Q32:W32"/>
    <mergeCell ref="Q33:W33"/>
    <mergeCell ref="Q35:W35"/>
    <mergeCell ref="Q37:W37"/>
    <mergeCell ref="X37:Y37"/>
    <mergeCell ref="X38:Y38"/>
    <mergeCell ref="X39:Y39"/>
    <mergeCell ref="X40:Y40"/>
    <mergeCell ref="Q31:W31"/>
    <mergeCell ref="Q34:W34"/>
    <mergeCell ref="Q36:W36"/>
    <mergeCell ref="Z24:AB24"/>
    <mergeCell ref="R23:Z23"/>
    <mergeCell ref="R24:V24"/>
    <mergeCell ref="AD34:AE34"/>
    <mergeCell ref="Q69:W69"/>
    <mergeCell ref="AD60:AE60"/>
    <mergeCell ref="AD62:AE62"/>
    <mergeCell ref="Q71:W71"/>
    <mergeCell ref="X71:Y71"/>
    <mergeCell ref="AD67:AE67"/>
    <mergeCell ref="AD68:AE68"/>
    <mergeCell ref="AD69:AE69"/>
    <mergeCell ref="Q70:W70"/>
    <mergeCell ref="X70:Y70"/>
    <mergeCell ref="AD70:AE70"/>
    <mergeCell ref="AD65:AE65"/>
    <mergeCell ref="X65:Y65"/>
    <mergeCell ref="X61:Y61"/>
    <mergeCell ref="AD61:AE61"/>
    <mergeCell ref="X68:Y68"/>
    <mergeCell ref="X69:Y69"/>
    <mergeCell ref="Q61:W61"/>
    <mergeCell ref="Q60:W60"/>
    <mergeCell ref="Q65:W65"/>
    <mergeCell ref="Q66:W66"/>
    <mergeCell ref="Q67:W67"/>
    <mergeCell ref="Q68:W68"/>
    <mergeCell ref="AD71:AE71"/>
    <mergeCell ref="G28:J28"/>
    <mergeCell ref="B33:F33"/>
    <mergeCell ref="B31:F31"/>
    <mergeCell ref="K30:M30"/>
    <mergeCell ref="K31:M31"/>
    <mergeCell ref="B58:F59"/>
    <mergeCell ref="G58:J58"/>
    <mergeCell ref="K58:M59"/>
    <mergeCell ref="B48:D48"/>
    <mergeCell ref="K32:M32"/>
    <mergeCell ref="K33:M33"/>
    <mergeCell ref="B40:F40"/>
    <mergeCell ref="B28:F29"/>
    <mergeCell ref="B30:F30"/>
    <mergeCell ref="B36:F36"/>
    <mergeCell ref="B32:F32"/>
    <mergeCell ref="K40:M40"/>
    <mergeCell ref="J55:L55"/>
    <mergeCell ref="M53:N53"/>
    <mergeCell ref="B43:F43"/>
    <mergeCell ref="B44:F44"/>
    <mergeCell ref="N28:O29"/>
    <mergeCell ref="K28:M29"/>
    <mergeCell ref="X63:Y63"/>
    <mergeCell ref="AD63:AE63"/>
    <mergeCell ref="X67:Y67"/>
    <mergeCell ref="X62:Y62"/>
    <mergeCell ref="N52:O52"/>
    <mergeCell ref="AD53:AE53"/>
    <mergeCell ref="J54:M54"/>
    <mergeCell ref="N54:O54"/>
    <mergeCell ref="Q63:W63"/>
    <mergeCell ref="Q64:W64"/>
    <mergeCell ref="N58:O59"/>
    <mergeCell ref="Q58:W59"/>
    <mergeCell ref="X58:AB58"/>
    <mergeCell ref="Q62:W62"/>
    <mergeCell ref="T49:X49"/>
    <mergeCell ref="T47:AE47"/>
    <mergeCell ref="AD48:AE48"/>
    <mergeCell ref="AD49:AE49"/>
    <mergeCell ref="AD50:AE50"/>
    <mergeCell ref="B41:F41"/>
    <mergeCell ref="K39:M39"/>
    <mergeCell ref="J50:M50"/>
    <mergeCell ref="N50:O50"/>
    <mergeCell ref="B49:D49"/>
    <mergeCell ref="E49:F49"/>
    <mergeCell ref="G49:I49"/>
    <mergeCell ref="E47:O47"/>
    <mergeCell ref="J48:M48"/>
    <mergeCell ref="J49:M49"/>
    <mergeCell ref="E48:F48"/>
    <mergeCell ref="G48:I48"/>
    <mergeCell ref="N48:O48"/>
    <mergeCell ref="K45:O45"/>
    <mergeCell ref="K41:M41"/>
    <mergeCell ref="N41:O41"/>
    <mergeCell ref="B50:D50"/>
    <mergeCell ref="N49:O49"/>
    <mergeCell ref="AC81:AE81"/>
    <mergeCell ref="B75:F75"/>
    <mergeCell ref="Q75:W75"/>
    <mergeCell ref="X75:Y75"/>
    <mergeCell ref="AD80:AE80"/>
    <mergeCell ref="J78:M78"/>
    <mergeCell ref="N78:O78"/>
    <mergeCell ref="Q78:S78"/>
    <mergeCell ref="T78:X78"/>
    <mergeCell ref="Y78:AA78"/>
    <mergeCell ref="AB78:AC78"/>
    <mergeCell ref="AD78:AE78"/>
    <mergeCell ref="Q80:S80"/>
    <mergeCell ref="T80:X80"/>
    <mergeCell ref="Y80:AA80"/>
    <mergeCell ref="AB80:AC80"/>
    <mergeCell ref="AD72:AE72"/>
    <mergeCell ref="B79:D79"/>
    <mergeCell ref="E79:F79"/>
    <mergeCell ref="B78:D78"/>
    <mergeCell ref="E78:F78"/>
    <mergeCell ref="B80:D80"/>
    <mergeCell ref="E80:F80"/>
    <mergeCell ref="G80:I80"/>
    <mergeCell ref="J80:M80"/>
    <mergeCell ref="N80:O80"/>
    <mergeCell ref="G79:I79"/>
    <mergeCell ref="J79:M79"/>
    <mergeCell ref="N79:O79"/>
    <mergeCell ref="B72:F72"/>
    <mergeCell ref="K72:M72"/>
    <mergeCell ref="N72:O72"/>
    <mergeCell ref="AD79:AE79"/>
    <mergeCell ref="G78:I78"/>
    <mergeCell ref="Q79:S79"/>
    <mergeCell ref="T79:X79"/>
    <mergeCell ref="K73:M73"/>
    <mergeCell ref="N73:O73"/>
    <mergeCell ref="Y79:AA79"/>
    <mergeCell ref="AB79:AC79"/>
    <mergeCell ref="N65:O65"/>
    <mergeCell ref="N60:O60"/>
    <mergeCell ref="N62:O62"/>
    <mergeCell ref="B71:F71"/>
    <mergeCell ref="K71:M71"/>
    <mergeCell ref="K60:M60"/>
    <mergeCell ref="K62:M62"/>
    <mergeCell ref="K65:M65"/>
    <mergeCell ref="K67:M67"/>
    <mergeCell ref="K68:M68"/>
    <mergeCell ref="K69:M69"/>
    <mergeCell ref="B70:F70"/>
    <mergeCell ref="K70:M70"/>
    <mergeCell ref="B67:F67"/>
    <mergeCell ref="B68:F68"/>
    <mergeCell ref="B62:F62"/>
    <mergeCell ref="B64:F64"/>
    <mergeCell ref="B65:F65"/>
    <mergeCell ref="B66:F66"/>
    <mergeCell ref="B69:F69"/>
    <mergeCell ref="B60:F60"/>
    <mergeCell ref="B61:F61"/>
    <mergeCell ref="B77:D77"/>
    <mergeCell ref="E77:O77"/>
    <mergeCell ref="Q77:S77"/>
    <mergeCell ref="T77:AE77"/>
    <mergeCell ref="Q73:W73"/>
    <mergeCell ref="Q74:W74"/>
    <mergeCell ref="X74:Y74"/>
    <mergeCell ref="AD74:AE74"/>
    <mergeCell ref="AD73:AE73"/>
    <mergeCell ref="D15:K15"/>
    <mergeCell ref="R15:AE15"/>
    <mergeCell ref="N61:O61"/>
    <mergeCell ref="N63:O63"/>
    <mergeCell ref="Q49:S49"/>
    <mergeCell ref="E26:I26"/>
    <mergeCell ref="N67:O67"/>
    <mergeCell ref="N68:O68"/>
    <mergeCell ref="N69:O69"/>
    <mergeCell ref="B63:F63"/>
    <mergeCell ref="K61:M61"/>
    <mergeCell ref="K63:M63"/>
    <mergeCell ref="AC58:AC59"/>
    <mergeCell ref="AD58:AE59"/>
    <mergeCell ref="E50:F50"/>
    <mergeCell ref="G50:I50"/>
    <mergeCell ref="B51:G51"/>
    <mergeCell ref="B42:F42"/>
    <mergeCell ref="B45:F45"/>
    <mergeCell ref="N39:O39"/>
    <mergeCell ref="K38:M38"/>
    <mergeCell ref="N37:O37"/>
    <mergeCell ref="Q38:W38"/>
    <mergeCell ref="Q39:W39"/>
    <mergeCell ref="AC75:AE75"/>
    <mergeCell ref="K64:M64"/>
    <mergeCell ref="N64:O64"/>
    <mergeCell ref="K66:M66"/>
    <mergeCell ref="N66:O66"/>
    <mergeCell ref="K75:O75"/>
    <mergeCell ref="C52:J52"/>
    <mergeCell ref="K52:M52"/>
    <mergeCell ref="C53:F53"/>
    <mergeCell ref="I53:L53"/>
    <mergeCell ref="G54:I54"/>
    <mergeCell ref="E55:I55"/>
    <mergeCell ref="M55:O55"/>
    <mergeCell ref="B73:F73"/>
    <mergeCell ref="X73:Y73"/>
    <mergeCell ref="B74:F74"/>
    <mergeCell ref="K74:M74"/>
    <mergeCell ref="N74:O74"/>
    <mergeCell ref="X59:Y59"/>
    <mergeCell ref="X60:Y60"/>
    <mergeCell ref="N71:O71"/>
    <mergeCell ref="Q72:W72"/>
    <mergeCell ref="X72:Y72"/>
    <mergeCell ref="N70:O70"/>
    <mergeCell ref="AD54:AE54"/>
    <mergeCell ref="S55:AA55"/>
    <mergeCell ref="S26:AA26"/>
    <mergeCell ref="R52:Z52"/>
    <mergeCell ref="R53:V53"/>
    <mergeCell ref="Z53:AB53"/>
    <mergeCell ref="X54:AA54"/>
    <mergeCell ref="AD64:AE64"/>
    <mergeCell ref="AD66:AE66"/>
    <mergeCell ref="Q50:S50"/>
    <mergeCell ref="Y50:AA50"/>
    <mergeCell ref="AD41:AE41"/>
    <mergeCell ref="AC52:AE52"/>
    <mergeCell ref="AB48:AC48"/>
    <mergeCell ref="Y48:AA48"/>
    <mergeCell ref="AB49:AC49"/>
    <mergeCell ref="Q41:W41"/>
    <mergeCell ref="AB50:AC50"/>
    <mergeCell ref="X42:Y42"/>
    <mergeCell ref="X43:Y43"/>
    <mergeCell ref="X44:Y44"/>
    <mergeCell ref="Y49:AA49"/>
    <mergeCell ref="AC45:AE45"/>
    <mergeCell ref="Q47:S47"/>
  </mergeCells>
  <dataValidations count="1">
    <dataValidation type="whole" allowBlank="1" showInputMessage="1" showErrorMessage="1" errorTitle="Grade Invalid" error="Please refer to DepEd Order 8 s.2015 on Assessment Guidelines" sqref="Z30:AB44 X60:X74 G30:J44 X30:X44 Z60:AB74 G60:J74">
      <formula1>60</formula1>
      <formula2>100</formula2>
    </dataValidation>
  </dataValidations>
  <pageMargins left="0.19" right="0.17" top="0.17" bottom="0.21" header="0" footer="0.16"/>
  <pageSetup paperSize="10000" scale="65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18</xdr:col>
                    <xdr:colOff>304800</xdr:colOff>
                    <xdr:row>17</xdr:row>
                    <xdr:rowOff>66675</xdr:rowOff>
                  </from>
                  <to>
                    <xdr:col>18</xdr:col>
                    <xdr:colOff>590550</xdr:colOff>
                    <xdr:row>18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15</xdr:col>
                    <xdr:colOff>38100</xdr:colOff>
                    <xdr:row>13</xdr:row>
                    <xdr:rowOff>19050</xdr:rowOff>
                  </from>
                  <to>
                    <xdr:col>16</xdr:col>
                    <xdr:colOff>38100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19</xdr:col>
                    <xdr:colOff>114300</xdr:colOff>
                    <xdr:row>13</xdr:row>
                    <xdr:rowOff>9525</xdr:rowOff>
                  </from>
                  <to>
                    <xdr:col>20</xdr:col>
                    <xdr:colOff>38100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6</xdr:col>
                    <xdr:colOff>38100</xdr:colOff>
                    <xdr:row>13</xdr:row>
                    <xdr:rowOff>19050</xdr:rowOff>
                  </from>
                  <to>
                    <xdr:col>6</xdr:col>
                    <xdr:colOff>285750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2</xdr:col>
                    <xdr:colOff>0</xdr:colOff>
                    <xdr:row>17</xdr:row>
                    <xdr:rowOff>57150</xdr:rowOff>
                  </from>
                  <to>
                    <xdr:col>2</xdr:col>
                    <xdr:colOff>295275</xdr:colOff>
                    <xdr:row>18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B1:AE81"/>
  <sheetViews>
    <sheetView showGridLines="0" tabSelected="1" topLeftCell="A52" zoomScale="75" zoomScaleNormal="75" workbookViewId="0">
      <selection activeCell="B10" sqref="B10:F24"/>
    </sheetView>
  </sheetViews>
  <sheetFormatPr defaultColWidth="9.140625" defaultRowHeight="14.25" x14ac:dyDescent="0.2"/>
  <cols>
    <col min="1" max="1" width="0.85546875" style="4" customWidth="1"/>
    <col min="2" max="2" width="8.28515625" style="4" customWidth="1"/>
    <col min="3" max="3" width="7.7109375" style="4" customWidth="1"/>
    <col min="4" max="4" width="6.42578125" style="4" customWidth="1"/>
    <col min="5" max="5" width="9.140625" style="4" customWidth="1"/>
    <col min="6" max="6" width="8.7109375" style="4" customWidth="1"/>
    <col min="7" max="10" width="4.7109375" style="4" customWidth="1"/>
    <col min="11" max="12" width="2.5703125" style="4" customWidth="1"/>
    <col min="13" max="13" width="4" style="4" customWidth="1"/>
    <col min="14" max="14" width="4.7109375" style="4" customWidth="1"/>
    <col min="15" max="15" width="13.42578125" style="4" customWidth="1"/>
    <col min="16" max="16" width="1.85546875" style="4" customWidth="1"/>
    <col min="17" max="17" width="18.7109375" style="4" customWidth="1"/>
    <col min="18" max="18" width="0.7109375" style="4" customWidth="1"/>
    <col min="19" max="19" width="6.28515625" style="4" customWidth="1"/>
    <col min="20" max="20" width="5.140625" style="4" customWidth="1"/>
    <col min="21" max="21" width="0.85546875" style="4" customWidth="1"/>
    <col min="22" max="22" width="0.7109375" style="4" customWidth="1"/>
    <col min="23" max="24" width="3.7109375" style="4" customWidth="1"/>
    <col min="25" max="25" width="1.5703125" style="4" customWidth="1"/>
    <col min="26" max="27" width="4.7109375" style="4" customWidth="1"/>
    <col min="28" max="28" width="5.28515625" style="4" customWidth="1"/>
    <col min="29" max="29" width="8.7109375" style="4" customWidth="1"/>
    <col min="30" max="30" width="5.42578125" style="4" customWidth="1"/>
    <col min="31" max="31" width="10.42578125" style="4" customWidth="1"/>
    <col min="32" max="32" width="9.140625" style="4"/>
    <col min="33" max="33" width="9.42578125" style="4" customWidth="1"/>
    <col min="34" max="16384" width="9.140625" style="4"/>
  </cols>
  <sheetData>
    <row r="1" spans="2:31" ht="13.5" customHeight="1" x14ac:dyDescent="0.2">
      <c r="B1" s="49" t="s">
        <v>36</v>
      </c>
      <c r="AB1" s="48" t="s">
        <v>34</v>
      </c>
    </row>
    <row r="2" spans="2:31" ht="17.25" customHeight="1" thickBot="1" x14ac:dyDescent="0.25">
      <c r="B2" s="235" t="s">
        <v>62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04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7"/>
    </row>
    <row r="3" spans="2:31" s="9" customFormat="1" ht="20.100000000000001" customHeight="1" x14ac:dyDescent="0.25">
      <c r="B3" s="59" t="s">
        <v>76</v>
      </c>
      <c r="C3" s="108"/>
      <c r="D3" s="108"/>
      <c r="E3" s="108"/>
      <c r="F3" s="108"/>
      <c r="G3" s="108"/>
      <c r="H3" s="108"/>
      <c r="I3" s="108"/>
      <c r="J3" s="242" t="s">
        <v>43</v>
      </c>
      <c r="K3" s="242"/>
      <c r="L3" s="242"/>
      <c r="M3" s="242"/>
      <c r="N3" s="108"/>
      <c r="O3" s="179"/>
      <c r="P3" s="4"/>
      <c r="Q3" s="59" t="s">
        <v>38</v>
      </c>
      <c r="R3" s="60"/>
      <c r="S3" s="60"/>
      <c r="T3" s="60"/>
      <c r="U3" s="60"/>
      <c r="V3" s="60"/>
      <c r="W3" s="60"/>
      <c r="X3" s="60"/>
      <c r="Y3" s="243" t="s">
        <v>43</v>
      </c>
      <c r="Z3" s="243"/>
      <c r="AA3" s="243"/>
      <c r="AB3" s="243"/>
      <c r="AC3" s="244"/>
      <c r="AD3" s="244"/>
      <c r="AE3" s="245"/>
    </row>
    <row r="4" spans="2:31" ht="20.100000000000001" customHeight="1" x14ac:dyDescent="0.25">
      <c r="B4" s="61" t="s">
        <v>77</v>
      </c>
      <c r="C4" s="104"/>
      <c r="D4" s="104"/>
      <c r="E4" s="104"/>
      <c r="F4" s="7" t="s">
        <v>75</v>
      </c>
      <c r="G4" s="106"/>
      <c r="H4" s="106"/>
      <c r="I4" s="106"/>
      <c r="J4" s="106"/>
      <c r="K4" s="106"/>
      <c r="L4" s="106"/>
      <c r="M4" s="107" t="s">
        <v>42</v>
      </c>
      <c r="N4" s="107"/>
      <c r="O4" s="95"/>
      <c r="Q4" s="61" t="s">
        <v>39</v>
      </c>
      <c r="R4" s="7"/>
      <c r="S4" s="7"/>
      <c r="T4" s="7"/>
      <c r="U4" s="7"/>
      <c r="V4" s="7"/>
      <c r="W4" s="7"/>
      <c r="X4" s="7"/>
      <c r="Y4" s="7"/>
      <c r="Z4" s="7"/>
      <c r="AA4" s="7"/>
      <c r="AB4" s="180" t="s">
        <v>42</v>
      </c>
      <c r="AC4" s="180"/>
      <c r="AD4" s="240"/>
      <c r="AE4" s="241"/>
    </row>
    <row r="5" spans="2:31" ht="20.100000000000001" customHeight="1" x14ac:dyDescent="0.25">
      <c r="B5" s="61" t="s">
        <v>73</v>
      </c>
      <c r="C5" s="7"/>
      <c r="D5" s="7"/>
      <c r="E5" s="94"/>
      <c r="F5" s="92" t="s">
        <v>72</v>
      </c>
      <c r="G5" s="104"/>
      <c r="H5" s="104"/>
      <c r="I5" s="104"/>
      <c r="J5" s="180" t="s">
        <v>41</v>
      </c>
      <c r="K5" s="180"/>
      <c r="L5" s="180"/>
      <c r="M5" s="180"/>
      <c r="N5" s="106"/>
      <c r="O5" s="181"/>
      <c r="Q5" s="61" t="s">
        <v>51</v>
      </c>
      <c r="R5" s="7"/>
      <c r="S5" s="7"/>
      <c r="T5" s="7"/>
      <c r="U5" s="7"/>
      <c r="V5" s="7"/>
      <c r="W5" s="7"/>
      <c r="X5" s="7"/>
      <c r="Y5" s="180" t="s">
        <v>41</v>
      </c>
      <c r="Z5" s="180"/>
      <c r="AA5" s="180"/>
      <c r="AB5" s="180"/>
      <c r="AC5" s="119"/>
      <c r="AD5" s="119"/>
      <c r="AE5" s="120"/>
    </row>
    <row r="6" spans="2:31" ht="20.100000000000001" customHeight="1" x14ac:dyDescent="0.25">
      <c r="B6" s="63" t="s">
        <v>78</v>
      </c>
      <c r="C6" s="8"/>
      <c r="D6" s="106"/>
      <c r="E6" s="106"/>
      <c r="F6" s="106"/>
      <c r="G6" s="106"/>
      <c r="H6" s="106"/>
      <c r="I6" s="106"/>
      <c r="J6" s="107" t="s">
        <v>44</v>
      </c>
      <c r="K6" s="107"/>
      <c r="L6" s="107"/>
      <c r="M6" s="47"/>
      <c r="N6" s="47"/>
      <c r="O6" s="96"/>
      <c r="Q6" s="63" t="s">
        <v>40</v>
      </c>
      <c r="R6" s="8"/>
      <c r="S6" s="8"/>
      <c r="T6" s="8"/>
      <c r="U6" s="8"/>
      <c r="V6" s="7"/>
      <c r="W6" s="7"/>
      <c r="X6" s="7"/>
      <c r="Y6" s="107" t="s">
        <v>44</v>
      </c>
      <c r="Z6" s="107"/>
      <c r="AA6" s="107"/>
      <c r="AB6" s="119"/>
      <c r="AC6" s="119"/>
      <c r="AD6" s="119"/>
      <c r="AE6" s="120"/>
    </row>
    <row r="7" spans="2:31" ht="6.75" customHeight="1" thickBot="1" x14ac:dyDescent="0.25">
      <c r="B7" s="61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62"/>
      <c r="Q7" s="61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62"/>
    </row>
    <row r="8" spans="2:31" ht="18" customHeight="1" x14ac:dyDescent="0.2">
      <c r="B8" s="182" t="s">
        <v>61</v>
      </c>
      <c r="C8" s="183"/>
      <c r="D8" s="183"/>
      <c r="E8" s="183"/>
      <c r="F8" s="184"/>
      <c r="G8" s="187" t="s">
        <v>1</v>
      </c>
      <c r="H8" s="188"/>
      <c r="I8" s="188"/>
      <c r="J8" s="189"/>
      <c r="K8" s="130" t="s">
        <v>2</v>
      </c>
      <c r="L8" s="183"/>
      <c r="M8" s="184"/>
      <c r="N8" s="130" t="s">
        <v>3</v>
      </c>
      <c r="O8" s="131"/>
      <c r="Q8" s="182" t="s">
        <v>0</v>
      </c>
      <c r="R8" s="183"/>
      <c r="S8" s="183"/>
      <c r="T8" s="183"/>
      <c r="U8" s="183"/>
      <c r="V8" s="183"/>
      <c r="W8" s="184"/>
      <c r="X8" s="187" t="s">
        <v>1</v>
      </c>
      <c r="Y8" s="188"/>
      <c r="Z8" s="188"/>
      <c r="AA8" s="188"/>
      <c r="AB8" s="189"/>
      <c r="AC8" s="238" t="s">
        <v>2</v>
      </c>
      <c r="AD8" s="130" t="s">
        <v>3</v>
      </c>
      <c r="AE8" s="131"/>
    </row>
    <row r="9" spans="2:31" ht="18" customHeight="1" x14ac:dyDescent="0.2">
      <c r="B9" s="185"/>
      <c r="C9" s="175"/>
      <c r="D9" s="175"/>
      <c r="E9" s="175"/>
      <c r="F9" s="176"/>
      <c r="G9" s="12">
        <v>1</v>
      </c>
      <c r="H9" s="12">
        <v>2</v>
      </c>
      <c r="I9" s="12">
        <v>3</v>
      </c>
      <c r="J9" s="12">
        <v>4</v>
      </c>
      <c r="K9" s="132"/>
      <c r="L9" s="175"/>
      <c r="M9" s="176"/>
      <c r="N9" s="132"/>
      <c r="O9" s="133"/>
      <c r="Q9" s="185"/>
      <c r="R9" s="175"/>
      <c r="S9" s="175"/>
      <c r="T9" s="175"/>
      <c r="U9" s="175"/>
      <c r="V9" s="175"/>
      <c r="W9" s="176"/>
      <c r="X9" s="148">
        <v>1</v>
      </c>
      <c r="Y9" s="149"/>
      <c r="Z9" s="12">
        <v>2</v>
      </c>
      <c r="AA9" s="12">
        <v>3</v>
      </c>
      <c r="AB9" s="12">
        <v>4</v>
      </c>
      <c r="AC9" s="239"/>
      <c r="AD9" s="132"/>
      <c r="AE9" s="133"/>
    </row>
    <row r="10" spans="2:31" ht="20.100000000000001" customHeight="1" x14ac:dyDescent="0.25">
      <c r="B10" s="125"/>
      <c r="C10" s="126"/>
      <c r="D10" s="126"/>
      <c r="E10" s="126"/>
      <c r="F10" s="127"/>
      <c r="G10" s="79"/>
      <c r="H10" s="79"/>
      <c r="I10" s="79"/>
      <c r="J10" s="79"/>
      <c r="K10" s="114" t="str">
        <f t="shared" ref="K10:K23" si="0">IF(COUNT(G10:J10)&lt;4,"",ROUND(AVERAGE(G10:J10),0))</f>
        <v/>
      </c>
      <c r="L10" s="115"/>
      <c r="M10" s="116"/>
      <c r="N10" s="109" t="str">
        <f t="shared" ref="N10:N24" si="1">IF(K10="","",IF(K10&gt;=75,"Passed","Failed"))</f>
        <v/>
      </c>
      <c r="O10" s="110"/>
      <c r="Q10" s="228"/>
      <c r="R10" s="229"/>
      <c r="S10" s="229"/>
      <c r="T10" s="229"/>
      <c r="U10" s="229"/>
      <c r="V10" s="229"/>
      <c r="W10" s="230"/>
      <c r="X10" s="139"/>
      <c r="Y10" s="140"/>
      <c r="Z10" s="15"/>
      <c r="AA10" s="15"/>
      <c r="AB10" s="15"/>
      <c r="AC10" s="16" t="str">
        <f>IFERROR(ROUND(AVERAGE(X10:AB10),0),"")</f>
        <v/>
      </c>
      <c r="AD10" s="109" t="str">
        <f>IF(AC10="","",IF(AC10&gt;=75,'Sir Wedz Helper Table'!$C$1,'Sir Wedz Helper Table'!$C$2))</f>
        <v/>
      </c>
      <c r="AE10" s="110"/>
    </row>
    <row r="11" spans="2:31" ht="20.100000000000001" customHeight="1" x14ac:dyDescent="0.25">
      <c r="B11" s="125"/>
      <c r="C11" s="126"/>
      <c r="D11" s="126"/>
      <c r="E11" s="126"/>
      <c r="F11" s="127"/>
      <c r="G11" s="79"/>
      <c r="H11" s="79"/>
      <c r="I11" s="79"/>
      <c r="J11" s="79"/>
      <c r="K11" s="114" t="str">
        <f t="shared" si="0"/>
        <v/>
      </c>
      <c r="L11" s="115"/>
      <c r="M11" s="116"/>
      <c r="N11" s="109" t="str">
        <f t="shared" si="1"/>
        <v/>
      </c>
      <c r="O11" s="110"/>
      <c r="Q11" s="228"/>
      <c r="R11" s="229"/>
      <c r="S11" s="229"/>
      <c r="T11" s="229"/>
      <c r="U11" s="229"/>
      <c r="V11" s="229"/>
      <c r="W11" s="230"/>
      <c r="X11" s="177"/>
      <c r="Y11" s="178"/>
      <c r="Z11" s="17"/>
      <c r="AA11" s="15"/>
      <c r="AB11" s="15"/>
      <c r="AC11" s="16" t="str">
        <f t="shared" ref="AC11:AC24" si="2">IFERROR(ROUND(AVERAGE(X11:AB11),0),"")</f>
        <v/>
      </c>
      <c r="AD11" s="109" t="str">
        <f>IF(AC11="","",IF(AC11&gt;=75,'Sir Wedz Helper Table'!$C$1,'Sir Wedz Helper Table'!$C$2))</f>
        <v/>
      </c>
      <c r="AE11" s="110"/>
    </row>
    <row r="12" spans="2:31" ht="20.100000000000001" customHeight="1" x14ac:dyDescent="0.25">
      <c r="B12" s="125"/>
      <c r="C12" s="126"/>
      <c r="D12" s="126"/>
      <c r="E12" s="126"/>
      <c r="F12" s="127"/>
      <c r="G12" s="79"/>
      <c r="H12" s="79"/>
      <c r="I12" s="79"/>
      <c r="J12" s="79"/>
      <c r="K12" s="114" t="str">
        <f t="shared" si="0"/>
        <v/>
      </c>
      <c r="L12" s="115"/>
      <c r="M12" s="116"/>
      <c r="N12" s="109" t="str">
        <f t="shared" si="1"/>
        <v/>
      </c>
      <c r="O12" s="110"/>
      <c r="Q12" s="228"/>
      <c r="R12" s="229"/>
      <c r="S12" s="229"/>
      <c r="T12" s="229"/>
      <c r="U12" s="229"/>
      <c r="V12" s="229"/>
      <c r="W12" s="230"/>
      <c r="X12" s="177"/>
      <c r="Y12" s="178"/>
      <c r="Z12" s="17"/>
      <c r="AA12" s="15"/>
      <c r="AB12" s="15"/>
      <c r="AC12" s="16" t="str">
        <f t="shared" si="2"/>
        <v/>
      </c>
      <c r="AD12" s="109" t="str">
        <f>IF(AC12="","",IF(AC12&gt;=75,'Sir Wedz Helper Table'!$C$1,'Sir Wedz Helper Table'!$C$2))</f>
        <v/>
      </c>
      <c r="AE12" s="110"/>
    </row>
    <row r="13" spans="2:31" ht="20.100000000000001" customHeight="1" x14ac:dyDescent="0.25">
      <c r="B13" s="125"/>
      <c r="C13" s="126"/>
      <c r="D13" s="126"/>
      <c r="E13" s="126"/>
      <c r="F13" s="127"/>
      <c r="G13" s="79"/>
      <c r="H13" s="79"/>
      <c r="I13" s="79"/>
      <c r="J13" s="79"/>
      <c r="K13" s="114" t="str">
        <f t="shared" si="0"/>
        <v/>
      </c>
      <c r="L13" s="115"/>
      <c r="M13" s="116"/>
      <c r="N13" s="109" t="str">
        <f t="shared" si="1"/>
        <v/>
      </c>
      <c r="O13" s="110"/>
      <c r="Q13" s="228"/>
      <c r="R13" s="229"/>
      <c r="S13" s="229"/>
      <c r="T13" s="229"/>
      <c r="U13" s="229"/>
      <c r="V13" s="229"/>
      <c r="W13" s="230"/>
      <c r="X13" s="139"/>
      <c r="Y13" s="140"/>
      <c r="Z13" s="15"/>
      <c r="AA13" s="15"/>
      <c r="AB13" s="15"/>
      <c r="AC13" s="16" t="str">
        <f t="shared" si="2"/>
        <v/>
      </c>
      <c r="AD13" s="109" t="str">
        <f>IF(AC13="","",IF(AC13&gt;=75,'Sir Wedz Helper Table'!$C$1,'Sir Wedz Helper Table'!$C$2))</f>
        <v/>
      </c>
      <c r="AE13" s="110"/>
    </row>
    <row r="14" spans="2:31" ht="20.100000000000001" customHeight="1" x14ac:dyDescent="0.25">
      <c r="B14" s="125"/>
      <c r="C14" s="126"/>
      <c r="D14" s="126"/>
      <c r="E14" s="126"/>
      <c r="F14" s="127"/>
      <c r="G14" s="79"/>
      <c r="H14" s="79"/>
      <c r="I14" s="79"/>
      <c r="J14" s="79"/>
      <c r="K14" s="114" t="str">
        <f t="shared" si="0"/>
        <v/>
      </c>
      <c r="L14" s="115"/>
      <c r="M14" s="116"/>
      <c r="N14" s="109" t="str">
        <f t="shared" si="1"/>
        <v/>
      </c>
      <c r="O14" s="110"/>
      <c r="Q14" s="228"/>
      <c r="R14" s="229"/>
      <c r="S14" s="229"/>
      <c r="T14" s="229"/>
      <c r="U14" s="229"/>
      <c r="V14" s="229"/>
      <c r="W14" s="230"/>
      <c r="X14" s="56"/>
      <c r="Y14" s="57"/>
      <c r="Z14" s="15"/>
      <c r="AA14" s="15"/>
      <c r="AB14" s="15"/>
      <c r="AC14" s="16"/>
      <c r="AD14" s="51"/>
      <c r="AE14" s="52"/>
    </row>
    <row r="15" spans="2:31" ht="20.100000000000001" customHeight="1" x14ac:dyDescent="0.25">
      <c r="B15" s="125"/>
      <c r="C15" s="126"/>
      <c r="D15" s="126"/>
      <c r="E15" s="126"/>
      <c r="F15" s="127"/>
      <c r="G15" s="79"/>
      <c r="H15" s="79"/>
      <c r="I15" s="79"/>
      <c r="J15" s="79"/>
      <c r="K15" s="114" t="str">
        <f t="shared" si="0"/>
        <v/>
      </c>
      <c r="L15" s="115"/>
      <c r="M15" s="116"/>
      <c r="N15" s="109" t="str">
        <f t="shared" si="1"/>
        <v/>
      </c>
      <c r="O15" s="110"/>
      <c r="Q15" s="228"/>
      <c r="R15" s="229"/>
      <c r="S15" s="229"/>
      <c r="T15" s="229"/>
      <c r="U15" s="229"/>
      <c r="V15" s="229"/>
      <c r="W15" s="230"/>
      <c r="X15" s="139"/>
      <c r="Y15" s="140"/>
      <c r="Z15" s="15"/>
      <c r="AA15" s="15"/>
      <c r="AB15" s="15"/>
      <c r="AC15" s="16" t="str">
        <f t="shared" si="2"/>
        <v/>
      </c>
      <c r="AD15" s="109" t="str">
        <f>IF(AC15="","",IF(AC15&gt;=75,'Sir Wedz Helper Table'!$C$1,'Sir Wedz Helper Table'!$C$2))</f>
        <v/>
      </c>
      <c r="AE15" s="110"/>
    </row>
    <row r="16" spans="2:31" ht="20.100000000000001" customHeight="1" x14ac:dyDescent="0.25">
      <c r="B16" s="125"/>
      <c r="C16" s="126"/>
      <c r="D16" s="126"/>
      <c r="E16" s="126"/>
      <c r="F16" s="127"/>
      <c r="G16" s="79"/>
      <c r="H16" s="79"/>
      <c r="I16" s="79"/>
      <c r="J16" s="79"/>
      <c r="K16" s="114" t="str">
        <f t="shared" si="0"/>
        <v/>
      </c>
      <c r="L16" s="115"/>
      <c r="M16" s="116"/>
      <c r="N16" s="109" t="str">
        <f t="shared" si="1"/>
        <v/>
      </c>
      <c r="O16" s="110"/>
      <c r="Q16" s="228"/>
      <c r="R16" s="229"/>
      <c r="S16" s="229"/>
      <c r="T16" s="229"/>
      <c r="U16" s="229"/>
      <c r="V16" s="229"/>
      <c r="W16" s="230"/>
      <c r="X16" s="56"/>
      <c r="Y16" s="57"/>
      <c r="Z16" s="15"/>
      <c r="AA16" s="15"/>
      <c r="AB16" s="15"/>
      <c r="AC16" s="16"/>
      <c r="AD16" s="51"/>
      <c r="AE16" s="52"/>
    </row>
    <row r="17" spans="2:31" ht="20.100000000000001" customHeight="1" x14ac:dyDescent="0.25">
      <c r="B17" s="125"/>
      <c r="C17" s="126"/>
      <c r="D17" s="126"/>
      <c r="E17" s="126"/>
      <c r="F17" s="127"/>
      <c r="G17" s="80" t="str">
        <f>IFERROR(ROUND(AVERAGE(G18:G21),0),"")</f>
        <v/>
      </c>
      <c r="H17" s="80" t="str">
        <f>IFERROR(ROUND(AVERAGE(H18:H21),0),"")</f>
        <v/>
      </c>
      <c r="I17" s="80" t="str">
        <f>IFERROR(ROUND(AVERAGE(I18:I21),0),"")</f>
        <v/>
      </c>
      <c r="J17" s="80" t="str">
        <f>IFERROR(ROUND(AVERAGE(J18:J21),0),"")</f>
        <v/>
      </c>
      <c r="K17" s="114" t="str">
        <f t="shared" si="0"/>
        <v/>
      </c>
      <c r="L17" s="115"/>
      <c r="M17" s="116"/>
      <c r="N17" s="109" t="str">
        <f t="shared" si="1"/>
        <v/>
      </c>
      <c r="O17" s="110"/>
      <c r="Q17" s="228"/>
      <c r="R17" s="229"/>
      <c r="S17" s="229"/>
      <c r="T17" s="229"/>
      <c r="U17" s="229"/>
      <c r="V17" s="229"/>
      <c r="W17" s="230"/>
      <c r="X17" s="114" t="str">
        <f>IFERROR(ROUND(AVERAGE(X18:X21),0),"")</f>
        <v/>
      </c>
      <c r="Y17" s="116"/>
      <c r="Z17" s="16" t="str">
        <f>IFERROR(ROUND(AVERAGE(Z18:Z21),0),"")</f>
        <v/>
      </c>
      <c r="AA17" s="16" t="str">
        <f>IFERROR(ROUND(AVERAGE(AA18:AA21),0),"")</f>
        <v/>
      </c>
      <c r="AB17" s="16" t="str">
        <f>IFERROR(ROUND(AVERAGE(AB18:AB21),0),"")</f>
        <v/>
      </c>
      <c r="AC17" s="16" t="str">
        <f t="shared" si="2"/>
        <v/>
      </c>
      <c r="AD17" s="109" t="str">
        <f>IF(AC17="","",IF(AC17&gt;=75,'Sir Wedz Helper Table'!$C$1,'Sir Wedz Helper Table'!$C$2))</f>
        <v/>
      </c>
      <c r="AE17" s="110"/>
    </row>
    <row r="18" spans="2:31" ht="20.100000000000001" customHeight="1" x14ac:dyDescent="0.25">
      <c r="B18" s="125"/>
      <c r="C18" s="126"/>
      <c r="D18" s="126"/>
      <c r="E18" s="126"/>
      <c r="F18" s="127"/>
      <c r="G18" s="79"/>
      <c r="H18" s="79"/>
      <c r="I18" s="79"/>
      <c r="J18" s="79"/>
      <c r="K18" s="114" t="str">
        <f t="shared" si="0"/>
        <v/>
      </c>
      <c r="L18" s="115"/>
      <c r="M18" s="116"/>
      <c r="N18" s="109" t="str">
        <f t="shared" si="1"/>
        <v/>
      </c>
      <c r="O18" s="110"/>
      <c r="Q18" s="231"/>
      <c r="R18" s="232"/>
      <c r="S18" s="232"/>
      <c r="T18" s="232"/>
      <c r="U18" s="232"/>
      <c r="V18" s="232"/>
      <c r="W18" s="233"/>
      <c r="X18" s="139"/>
      <c r="Y18" s="140"/>
      <c r="Z18" s="15"/>
      <c r="AA18" s="15"/>
      <c r="AB18" s="15"/>
      <c r="AC18" s="16" t="str">
        <f t="shared" si="2"/>
        <v/>
      </c>
      <c r="AD18" s="109" t="str">
        <f>IF(AC18="","",IF(AC18&gt;=75,'Sir Wedz Helper Table'!$C$1,'Sir Wedz Helper Table'!$C$2))</f>
        <v/>
      </c>
      <c r="AE18" s="110"/>
    </row>
    <row r="19" spans="2:31" ht="20.100000000000001" customHeight="1" x14ac:dyDescent="0.25">
      <c r="B19" s="125"/>
      <c r="C19" s="126"/>
      <c r="D19" s="126"/>
      <c r="E19" s="126"/>
      <c r="F19" s="127"/>
      <c r="G19" s="79"/>
      <c r="H19" s="79"/>
      <c r="I19" s="79"/>
      <c r="J19" s="79"/>
      <c r="K19" s="114" t="str">
        <f t="shared" si="0"/>
        <v/>
      </c>
      <c r="L19" s="115"/>
      <c r="M19" s="116"/>
      <c r="N19" s="109" t="str">
        <f t="shared" si="1"/>
        <v/>
      </c>
      <c r="O19" s="110"/>
      <c r="Q19" s="231"/>
      <c r="R19" s="232"/>
      <c r="S19" s="232"/>
      <c r="T19" s="232"/>
      <c r="U19" s="232"/>
      <c r="V19" s="232"/>
      <c r="W19" s="233"/>
      <c r="X19" s="139"/>
      <c r="Y19" s="140"/>
      <c r="Z19" s="15"/>
      <c r="AA19" s="15"/>
      <c r="AB19" s="15"/>
      <c r="AC19" s="16" t="str">
        <f t="shared" si="2"/>
        <v/>
      </c>
      <c r="AD19" s="109" t="str">
        <f>IF(AC19="","",IF(AC19&gt;=75,'Sir Wedz Helper Table'!$C$1,'Sir Wedz Helper Table'!$C$2))</f>
        <v/>
      </c>
      <c r="AE19" s="110"/>
    </row>
    <row r="20" spans="2:31" ht="20.100000000000001" customHeight="1" x14ac:dyDescent="0.25">
      <c r="B20" s="125"/>
      <c r="C20" s="126"/>
      <c r="D20" s="126"/>
      <c r="E20" s="126"/>
      <c r="F20" s="127"/>
      <c r="G20" s="79"/>
      <c r="H20" s="79"/>
      <c r="I20" s="79"/>
      <c r="J20" s="79"/>
      <c r="K20" s="114" t="str">
        <f t="shared" si="0"/>
        <v/>
      </c>
      <c r="L20" s="115"/>
      <c r="M20" s="116"/>
      <c r="N20" s="109" t="str">
        <f t="shared" si="1"/>
        <v/>
      </c>
      <c r="O20" s="110"/>
      <c r="Q20" s="231"/>
      <c r="R20" s="232"/>
      <c r="S20" s="232"/>
      <c r="T20" s="232"/>
      <c r="U20" s="232"/>
      <c r="V20" s="232"/>
      <c r="W20" s="233"/>
      <c r="X20" s="139"/>
      <c r="Y20" s="140"/>
      <c r="Z20" s="15"/>
      <c r="AA20" s="15"/>
      <c r="AB20" s="15"/>
      <c r="AC20" s="16" t="str">
        <f t="shared" si="2"/>
        <v/>
      </c>
      <c r="AD20" s="109" t="str">
        <f>IF(AC20="","",IF(AC20&gt;=75,'Sir Wedz Helper Table'!$C$1,'Sir Wedz Helper Table'!$C$2))</f>
        <v/>
      </c>
      <c r="AE20" s="110"/>
    </row>
    <row r="21" spans="2:31" ht="20.100000000000001" customHeight="1" x14ac:dyDescent="0.25">
      <c r="B21" s="125"/>
      <c r="C21" s="126"/>
      <c r="D21" s="126"/>
      <c r="E21" s="126"/>
      <c r="F21" s="127"/>
      <c r="G21" s="79"/>
      <c r="H21" s="79"/>
      <c r="I21" s="79"/>
      <c r="J21" s="79"/>
      <c r="K21" s="114" t="str">
        <f t="shared" si="0"/>
        <v/>
      </c>
      <c r="L21" s="115"/>
      <c r="M21" s="116"/>
      <c r="N21" s="109" t="str">
        <f t="shared" si="1"/>
        <v/>
      </c>
      <c r="O21" s="110"/>
      <c r="Q21" s="231"/>
      <c r="R21" s="232"/>
      <c r="S21" s="232"/>
      <c r="T21" s="232"/>
      <c r="U21" s="232"/>
      <c r="V21" s="232"/>
      <c r="W21" s="233"/>
      <c r="X21" s="139"/>
      <c r="Y21" s="140"/>
      <c r="Z21" s="15"/>
      <c r="AA21" s="15"/>
      <c r="AB21" s="15"/>
      <c r="AC21" s="16" t="str">
        <f t="shared" si="2"/>
        <v/>
      </c>
      <c r="AD21" s="109" t="str">
        <f>IF(AC21="","",IF(AC21&gt;=75,'Sir Wedz Helper Table'!$C$1,'Sir Wedz Helper Table'!$C$2))</f>
        <v/>
      </c>
      <c r="AE21" s="110"/>
    </row>
    <row r="22" spans="2:31" ht="20.100000000000001" customHeight="1" x14ac:dyDescent="0.25">
      <c r="B22" s="125"/>
      <c r="C22" s="126"/>
      <c r="D22" s="126"/>
      <c r="E22" s="126"/>
      <c r="F22" s="127"/>
      <c r="G22" s="79"/>
      <c r="H22" s="79"/>
      <c r="I22" s="79"/>
      <c r="J22" s="79"/>
      <c r="K22" s="114" t="str">
        <f t="shared" si="0"/>
        <v/>
      </c>
      <c r="L22" s="115"/>
      <c r="M22" s="116"/>
      <c r="N22" s="109" t="str">
        <f t="shared" si="1"/>
        <v/>
      </c>
      <c r="O22" s="110"/>
      <c r="Q22" s="228"/>
      <c r="R22" s="229"/>
      <c r="S22" s="229"/>
      <c r="T22" s="229"/>
      <c r="U22" s="229"/>
      <c r="V22" s="229"/>
      <c r="W22" s="230"/>
      <c r="X22" s="139"/>
      <c r="Y22" s="140"/>
      <c r="Z22" s="15"/>
      <c r="AA22" s="15"/>
      <c r="AB22" s="15"/>
      <c r="AC22" s="16" t="str">
        <f t="shared" si="2"/>
        <v/>
      </c>
      <c r="AD22" s="109" t="str">
        <f>IF(AC22="","",IF(AC22&gt;=75,'Sir Wedz Helper Table'!$C$1,'Sir Wedz Helper Table'!$C$2))</f>
        <v/>
      </c>
      <c r="AE22" s="110"/>
    </row>
    <row r="23" spans="2:31" ht="20.100000000000001" customHeight="1" x14ac:dyDescent="0.25">
      <c r="B23" s="125"/>
      <c r="C23" s="126"/>
      <c r="D23" s="126"/>
      <c r="E23" s="126"/>
      <c r="F23" s="127"/>
      <c r="G23" s="81"/>
      <c r="H23" s="81"/>
      <c r="I23" s="81"/>
      <c r="J23" s="81"/>
      <c r="K23" s="114" t="str">
        <f t="shared" si="0"/>
        <v/>
      </c>
      <c r="L23" s="115"/>
      <c r="M23" s="116"/>
      <c r="N23" s="109" t="str">
        <f t="shared" si="1"/>
        <v/>
      </c>
      <c r="O23" s="110"/>
      <c r="Q23" s="225"/>
      <c r="R23" s="226"/>
      <c r="S23" s="226"/>
      <c r="T23" s="226"/>
      <c r="U23" s="226"/>
      <c r="V23" s="226"/>
      <c r="W23" s="227"/>
      <c r="X23" s="139"/>
      <c r="Y23" s="140"/>
      <c r="Z23" s="19"/>
      <c r="AA23" s="19"/>
      <c r="AB23" s="19"/>
      <c r="AC23" s="16" t="str">
        <f t="shared" si="2"/>
        <v/>
      </c>
      <c r="AD23" s="109" t="str">
        <f>IF(AC23="","",IF(AC23&gt;=75,'Sir Wedz Helper Table'!$C$1,'Sir Wedz Helper Table'!$C$2))</f>
        <v/>
      </c>
      <c r="AE23" s="110"/>
    </row>
    <row r="24" spans="2:31" ht="20.100000000000001" customHeight="1" x14ac:dyDescent="0.25">
      <c r="B24" s="125"/>
      <c r="C24" s="126"/>
      <c r="D24" s="126"/>
      <c r="E24" s="126"/>
      <c r="F24" s="127"/>
      <c r="G24" s="81"/>
      <c r="H24" s="81"/>
      <c r="I24" s="81"/>
      <c r="J24" s="81"/>
      <c r="K24" s="114" t="str">
        <f t="shared" ref="K24" si="3">IFERROR(ROUND(AVERAGE(G24:J24),0),"")</f>
        <v/>
      </c>
      <c r="L24" s="115"/>
      <c r="M24" s="116"/>
      <c r="N24" s="109" t="str">
        <f t="shared" si="1"/>
        <v/>
      </c>
      <c r="O24" s="110"/>
      <c r="Q24" s="225"/>
      <c r="R24" s="226"/>
      <c r="S24" s="226"/>
      <c r="T24" s="226"/>
      <c r="U24" s="226"/>
      <c r="V24" s="226"/>
      <c r="W24" s="227"/>
      <c r="X24" s="139"/>
      <c r="Y24" s="140"/>
      <c r="Z24" s="19"/>
      <c r="AA24" s="19"/>
      <c r="AB24" s="19"/>
      <c r="AC24" s="16" t="str">
        <f t="shared" si="2"/>
        <v/>
      </c>
      <c r="AD24" s="109" t="str">
        <f>IF(AC24="","",IF(AC24&gt;=75,'Sir Wedz Helper Table'!$C$1,'Sir Wedz Helper Table'!$C$2))</f>
        <v/>
      </c>
      <c r="AE24" s="110"/>
    </row>
    <row r="25" spans="2:31" ht="20.100000000000001" customHeight="1" thickBot="1" x14ac:dyDescent="0.3">
      <c r="B25" s="136" t="s">
        <v>4</v>
      </c>
      <c r="C25" s="137"/>
      <c r="D25" s="137"/>
      <c r="E25" s="137"/>
      <c r="F25" s="138"/>
      <c r="G25" s="97"/>
      <c r="H25" s="97"/>
      <c r="I25" s="97"/>
      <c r="J25" s="97"/>
      <c r="K25" s="167" t="str">
        <f>IFERROR(ROUND(AVERAGE(K10:M17,K22),0),"")</f>
        <v/>
      </c>
      <c r="L25" s="220"/>
      <c r="M25" s="168"/>
      <c r="N25" s="221"/>
      <c r="O25" s="222"/>
      <c r="Q25" s="136" t="s">
        <v>4</v>
      </c>
      <c r="R25" s="137"/>
      <c r="S25" s="137"/>
      <c r="T25" s="137"/>
      <c r="U25" s="137"/>
      <c r="V25" s="137"/>
      <c r="W25" s="138"/>
      <c r="X25" s="167" t="str">
        <f>IFERROR(ROUND(AVERAGE(X10:Y17,X22),0),"")</f>
        <v/>
      </c>
      <c r="Y25" s="168"/>
      <c r="Z25" s="18" t="str">
        <f>IFERROR(ROUND(AVERAGE(Z10:Z17,Z22),0),"")</f>
        <v/>
      </c>
      <c r="AA25" s="18" t="str">
        <f>IFERROR(ROUND(AVERAGE(AA10:AA17,AA22),0),"")</f>
        <v/>
      </c>
      <c r="AB25" s="18" t="str">
        <f>IFERROR(ROUND(AVERAGE(AB10:AB17,AB22),0),"")</f>
        <v/>
      </c>
      <c r="AC25" s="18" t="str">
        <f>IFERROR(ROUND(AVERAGE(AC10:AC17,AC22),0),"")</f>
        <v/>
      </c>
      <c r="AD25" s="223" t="str">
        <f>IF(AC25="","",IF(COUNTIF(AD10:AE17,'Sir Wedz Helper Table'!C1)+COUNTIF(AD22,'Sir Wedz Helper Table'!C1)=7,'Sir Wedz Helper Table'!E1,IF(COUNTIF(AD10:AE17,'Sir Wedz Helper Table'!C1)+COUNTIF(AD22,'Sir Wedz Helper Table'!C1)&gt;4,'Sir Wedz Helper Table'!E3,'Sir Wedz Helper Table'!E2)))</f>
        <v/>
      </c>
      <c r="AE25" s="224"/>
    </row>
    <row r="26" spans="2:31" ht="5.25" customHeight="1" thickBot="1" x14ac:dyDescent="0.3">
      <c r="B26" s="39"/>
      <c r="C26" s="39"/>
      <c r="D26" s="39"/>
      <c r="E26" s="39"/>
      <c r="F26" s="39"/>
      <c r="G26" s="7"/>
      <c r="H26" s="7"/>
      <c r="I26" s="7"/>
      <c r="J26" s="7"/>
      <c r="K26" s="40"/>
      <c r="L26" s="40"/>
      <c r="M26" s="40"/>
      <c r="N26" s="41"/>
      <c r="O26" s="41"/>
      <c r="Q26" s="39"/>
      <c r="R26" s="39"/>
      <c r="S26" s="39"/>
      <c r="T26" s="39"/>
      <c r="U26" s="39"/>
      <c r="V26" s="39"/>
      <c r="W26" s="39"/>
      <c r="X26" s="40"/>
      <c r="Y26" s="40"/>
      <c r="Z26" s="40"/>
      <c r="AA26" s="40"/>
      <c r="AB26" s="40"/>
      <c r="AC26" s="40"/>
      <c r="AD26" s="7"/>
      <c r="AE26" s="7"/>
    </row>
    <row r="27" spans="2:31" ht="12" customHeight="1" x14ac:dyDescent="0.2">
      <c r="B27" s="217" t="s">
        <v>46</v>
      </c>
      <c r="C27" s="144"/>
      <c r="D27" s="218"/>
      <c r="E27" s="143" t="s">
        <v>50</v>
      </c>
      <c r="F27" s="144"/>
      <c r="G27" s="144"/>
      <c r="H27" s="144"/>
      <c r="I27" s="144"/>
      <c r="J27" s="144"/>
      <c r="K27" s="144"/>
      <c r="L27" s="144"/>
      <c r="M27" s="144"/>
      <c r="N27" s="144"/>
      <c r="O27" s="145"/>
      <c r="P27" s="60"/>
      <c r="Q27" s="217" t="s">
        <v>46</v>
      </c>
      <c r="R27" s="144"/>
      <c r="S27" s="218"/>
      <c r="T27" s="146" t="s">
        <v>50</v>
      </c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7"/>
    </row>
    <row r="28" spans="2:31" ht="31.5" customHeight="1" x14ac:dyDescent="0.2">
      <c r="B28" s="214" t="s">
        <v>0</v>
      </c>
      <c r="C28" s="215"/>
      <c r="D28" s="216"/>
      <c r="E28" s="234" t="s">
        <v>2</v>
      </c>
      <c r="F28" s="216"/>
      <c r="G28" s="163" t="s">
        <v>47</v>
      </c>
      <c r="H28" s="164"/>
      <c r="I28" s="165"/>
      <c r="J28" s="163" t="s">
        <v>48</v>
      </c>
      <c r="K28" s="164"/>
      <c r="L28" s="164"/>
      <c r="M28" s="165"/>
      <c r="N28" s="155" t="s">
        <v>3</v>
      </c>
      <c r="O28" s="169"/>
      <c r="P28" s="7"/>
      <c r="Q28" s="214" t="s">
        <v>0</v>
      </c>
      <c r="R28" s="215"/>
      <c r="S28" s="216"/>
      <c r="T28" s="170" t="s">
        <v>2</v>
      </c>
      <c r="U28" s="170"/>
      <c r="V28" s="170"/>
      <c r="W28" s="170"/>
      <c r="X28" s="170"/>
      <c r="Y28" s="170" t="s">
        <v>47</v>
      </c>
      <c r="Z28" s="170"/>
      <c r="AA28" s="170"/>
      <c r="AB28" s="170" t="s">
        <v>48</v>
      </c>
      <c r="AC28" s="170"/>
      <c r="AD28" s="155" t="s">
        <v>3</v>
      </c>
      <c r="AE28" s="169"/>
    </row>
    <row r="29" spans="2:31" ht="20.100000000000001" customHeight="1" x14ac:dyDescent="0.25">
      <c r="B29" s="219"/>
      <c r="C29" s="159"/>
      <c r="D29" s="160"/>
      <c r="E29" s="158"/>
      <c r="F29" s="160"/>
      <c r="G29" s="124"/>
      <c r="H29" s="124"/>
      <c r="I29" s="124"/>
      <c r="J29" s="158"/>
      <c r="K29" s="159"/>
      <c r="L29" s="159"/>
      <c r="M29" s="160"/>
      <c r="N29" s="161"/>
      <c r="O29" s="162"/>
      <c r="P29" s="7"/>
      <c r="Q29" s="123"/>
      <c r="R29" s="124"/>
      <c r="S29" s="124"/>
      <c r="T29" s="124"/>
      <c r="U29" s="124"/>
      <c r="V29" s="124"/>
      <c r="W29" s="124"/>
      <c r="X29" s="124"/>
      <c r="Y29" s="158"/>
      <c r="Z29" s="159"/>
      <c r="AA29" s="160"/>
      <c r="AB29" s="124"/>
      <c r="AC29" s="124"/>
      <c r="AD29" s="161"/>
      <c r="AE29" s="162"/>
    </row>
    <row r="30" spans="2:31" s="9" customFormat="1" ht="20.100000000000001" customHeight="1" thickBot="1" x14ac:dyDescent="0.3">
      <c r="B30" s="150"/>
      <c r="C30" s="134"/>
      <c r="D30" s="134"/>
      <c r="E30" s="134"/>
      <c r="F30" s="134"/>
      <c r="G30" s="134"/>
      <c r="H30" s="134"/>
      <c r="I30" s="134"/>
      <c r="J30" s="151"/>
      <c r="K30" s="152"/>
      <c r="L30" s="152"/>
      <c r="M30" s="153"/>
      <c r="N30" s="156"/>
      <c r="O30" s="157"/>
      <c r="P30" s="67"/>
      <c r="Q30" s="150"/>
      <c r="R30" s="134"/>
      <c r="S30" s="134"/>
      <c r="T30" s="134"/>
      <c r="U30" s="134"/>
      <c r="V30" s="134"/>
      <c r="W30" s="134"/>
      <c r="X30" s="134"/>
      <c r="Y30" s="151"/>
      <c r="Z30" s="152"/>
      <c r="AA30" s="153"/>
      <c r="AB30" s="134"/>
      <c r="AC30" s="134"/>
      <c r="AD30" s="156"/>
      <c r="AE30" s="157"/>
    </row>
    <row r="31" spans="2:31" ht="7.5" customHeight="1" thickBot="1" x14ac:dyDescent="0.3">
      <c r="B31" s="39"/>
      <c r="C31" s="39"/>
      <c r="D31" s="39"/>
      <c r="E31" s="39"/>
      <c r="F31" s="39"/>
      <c r="G31" s="7"/>
      <c r="H31" s="7"/>
      <c r="I31" s="7"/>
      <c r="J31" s="7"/>
      <c r="K31" s="40"/>
      <c r="L31" s="40"/>
      <c r="M31" s="40"/>
      <c r="N31" s="41"/>
      <c r="O31" s="41"/>
      <c r="P31" s="7"/>
      <c r="Q31" s="39"/>
      <c r="R31" s="39"/>
      <c r="S31" s="39"/>
      <c r="T31" s="39"/>
      <c r="U31" s="39"/>
      <c r="V31" s="39"/>
      <c r="W31" s="39"/>
      <c r="X31" s="40"/>
      <c r="Y31" s="40"/>
      <c r="Z31" s="40"/>
      <c r="AA31" s="40"/>
      <c r="AB31" s="40"/>
      <c r="AC31" s="40"/>
      <c r="AD31" s="7"/>
      <c r="AE31" s="7"/>
    </row>
    <row r="32" spans="2:31" ht="18.75" customHeight="1" x14ac:dyDescent="0.2">
      <c r="B32" s="59" t="s">
        <v>38</v>
      </c>
      <c r="C32" s="60"/>
      <c r="D32" s="60"/>
      <c r="E32" s="60"/>
      <c r="F32" s="60"/>
      <c r="G32" s="60"/>
      <c r="H32" s="60"/>
      <c r="I32" s="60"/>
      <c r="J32" s="243" t="s">
        <v>43</v>
      </c>
      <c r="K32" s="243"/>
      <c r="L32" s="243"/>
      <c r="M32" s="243"/>
      <c r="N32" s="244"/>
      <c r="O32" s="245"/>
      <c r="Q32" s="59" t="s">
        <v>38</v>
      </c>
      <c r="R32" s="60"/>
      <c r="S32" s="60"/>
      <c r="T32" s="60"/>
      <c r="U32" s="60"/>
      <c r="V32" s="60"/>
      <c r="W32" s="60"/>
      <c r="X32" s="60"/>
      <c r="Y32" s="243" t="s">
        <v>43</v>
      </c>
      <c r="Z32" s="243"/>
      <c r="AA32" s="243"/>
      <c r="AB32" s="243"/>
      <c r="AC32" s="244"/>
      <c r="AD32" s="244"/>
      <c r="AE32" s="245"/>
    </row>
    <row r="33" spans="2:31" ht="18" customHeight="1" x14ac:dyDescent="0.2">
      <c r="B33" s="61" t="s">
        <v>39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107" t="s">
        <v>42</v>
      </c>
      <c r="N33" s="107"/>
      <c r="O33" s="65"/>
      <c r="Q33" s="61" t="s">
        <v>39</v>
      </c>
      <c r="R33" s="7"/>
      <c r="S33" s="7"/>
      <c r="T33" s="7"/>
      <c r="U33" s="7"/>
      <c r="V33" s="7"/>
      <c r="W33" s="7"/>
      <c r="X33" s="7"/>
      <c r="Y33" s="7"/>
      <c r="Z33" s="7"/>
      <c r="AA33" s="7"/>
      <c r="AB33" s="180" t="s">
        <v>42</v>
      </c>
      <c r="AC33" s="180"/>
      <c r="AD33" s="240"/>
      <c r="AE33" s="241"/>
    </row>
    <row r="34" spans="2:31" ht="18" customHeight="1" x14ac:dyDescent="0.2">
      <c r="B34" s="61" t="s">
        <v>51</v>
      </c>
      <c r="C34" s="7"/>
      <c r="D34" s="7"/>
      <c r="E34" s="7"/>
      <c r="F34" s="7"/>
      <c r="G34" s="7"/>
      <c r="H34" s="7"/>
      <c r="I34" s="7"/>
      <c r="J34" s="180" t="s">
        <v>41</v>
      </c>
      <c r="K34" s="180"/>
      <c r="L34" s="180"/>
      <c r="M34" s="180"/>
      <c r="N34" s="119"/>
      <c r="O34" s="120"/>
      <c r="Q34" s="61" t="s">
        <v>51</v>
      </c>
      <c r="R34" s="7"/>
      <c r="S34" s="7"/>
      <c r="T34" s="7"/>
      <c r="U34" s="7"/>
      <c r="V34" s="7"/>
      <c r="W34" s="7"/>
      <c r="X34" s="7"/>
      <c r="Y34" s="180" t="s">
        <v>41</v>
      </c>
      <c r="Z34" s="180"/>
      <c r="AA34" s="180"/>
      <c r="AB34" s="180"/>
      <c r="AC34" s="119"/>
      <c r="AD34" s="119"/>
      <c r="AE34" s="120"/>
    </row>
    <row r="35" spans="2:31" ht="20.100000000000001" customHeight="1" x14ac:dyDescent="0.2">
      <c r="B35" s="63" t="s">
        <v>40</v>
      </c>
      <c r="C35" s="8"/>
      <c r="D35" s="8"/>
      <c r="E35" s="8"/>
      <c r="F35" s="8"/>
      <c r="G35" s="7"/>
      <c r="H35" s="7"/>
      <c r="I35" s="7"/>
      <c r="J35" s="107" t="s">
        <v>44</v>
      </c>
      <c r="K35" s="107"/>
      <c r="L35" s="107"/>
      <c r="M35" s="47"/>
      <c r="N35" s="47"/>
      <c r="O35" s="65"/>
      <c r="Q35" s="63" t="s">
        <v>40</v>
      </c>
      <c r="R35" s="8"/>
      <c r="S35" s="8"/>
      <c r="T35" s="8"/>
      <c r="U35" s="8"/>
      <c r="V35" s="7"/>
      <c r="W35" s="7"/>
      <c r="X35" s="7"/>
      <c r="Y35" s="107" t="s">
        <v>44</v>
      </c>
      <c r="Z35" s="107"/>
      <c r="AA35" s="107"/>
      <c r="AB35" s="119"/>
      <c r="AC35" s="119"/>
      <c r="AD35" s="119"/>
      <c r="AE35" s="120"/>
    </row>
    <row r="36" spans="2:31" ht="20.100000000000001" customHeight="1" thickBot="1" x14ac:dyDescent="0.25">
      <c r="B36" s="63"/>
      <c r="C36" s="8"/>
      <c r="D36" s="8"/>
      <c r="E36" s="8"/>
      <c r="F36" s="8"/>
      <c r="G36" s="7"/>
      <c r="H36" s="7"/>
      <c r="I36" s="7"/>
      <c r="J36" s="6"/>
      <c r="K36" s="6"/>
      <c r="L36" s="6"/>
      <c r="M36" s="7"/>
      <c r="N36" s="7"/>
      <c r="O36" s="62"/>
      <c r="Q36" s="63"/>
      <c r="R36" s="8"/>
      <c r="S36" s="8"/>
      <c r="T36" s="8"/>
      <c r="U36" s="8"/>
      <c r="V36" s="7"/>
      <c r="W36" s="7"/>
      <c r="X36" s="7"/>
      <c r="Y36" s="6"/>
      <c r="Z36" s="6"/>
      <c r="AA36" s="6"/>
      <c r="AB36" s="72"/>
      <c r="AC36" s="6"/>
      <c r="AD36" s="6"/>
      <c r="AE36" s="71"/>
    </row>
    <row r="37" spans="2:31" ht="20.100000000000001" customHeight="1" x14ac:dyDescent="0.2">
      <c r="B37" s="182" t="s">
        <v>0</v>
      </c>
      <c r="C37" s="183"/>
      <c r="D37" s="183"/>
      <c r="E37" s="183"/>
      <c r="F37" s="184"/>
      <c r="G37" s="187" t="s">
        <v>1</v>
      </c>
      <c r="H37" s="188"/>
      <c r="I37" s="188"/>
      <c r="J37" s="189"/>
      <c r="K37" s="130" t="s">
        <v>2</v>
      </c>
      <c r="L37" s="183"/>
      <c r="M37" s="184"/>
      <c r="N37" s="130" t="s">
        <v>3</v>
      </c>
      <c r="O37" s="131"/>
      <c r="P37" s="7"/>
      <c r="Q37" s="182" t="s">
        <v>0</v>
      </c>
      <c r="R37" s="183"/>
      <c r="S37" s="183"/>
      <c r="T37" s="183"/>
      <c r="U37" s="183"/>
      <c r="V37" s="183"/>
      <c r="W37" s="184"/>
      <c r="X37" s="187" t="s">
        <v>1</v>
      </c>
      <c r="Y37" s="188"/>
      <c r="Z37" s="188"/>
      <c r="AA37" s="188"/>
      <c r="AB37" s="189"/>
      <c r="AC37" s="238" t="s">
        <v>2</v>
      </c>
      <c r="AD37" s="130" t="s">
        <v>3</v>
      </c>
      <c r="AE37" s="131"/>
    </row>
    <row r="38" spans="2:31" ht="20.100000000000001" customHeight="1" x14ac:dyDescent="0.2">
      <c r="B38" s="185"/>
      <c r="C38" s="175"/>
      <c r="D38" s="175"/>
      <c r="E38" s="175"/>
      <c r="F38" s="176"/>
      <c r="G38" s="12">
        <v>1</v>
      </c>
      <c r="H38" s="12">
        <v>2</v>
      </c>
      <c r="I38" s="12">
        <v>3</v>
      </c>
      <c r="J38" s="12">
        <v>4</v>
      </c>
      <c r="K38" s="132"/>
      <c r="L38" s="175"/>
      <c r="M38" s="176"/>
      <c r="N38" s="132"/>
      <c r="O38" s="133"/>
      <c r="Q38" s="185"/>
      <c r="R38" s="175"/>
      <c r="S38" s="175"/>
      <c r="T38" s="175"/>
      <c r="U38" s="175"/>
      <c r="V38" s="175"/>
      <c r="W38" s="176"/>
      <c r="X38" s="148">
        <v>1</v>
      </c>
      <c r="Y38" s="149"/>
      <c r="Z38" s="12">
        <v>2</v>
      </c>
      <c r="AA38" s="12">
        <v>3</v>
      </c>
      <c r="AB38" s="12">
        <v>4</v>
      </c>
      <c r="AC38" s="239"/>
      <c r="AD38" s="132"/>
      <c r="AE38" s="133"/>
    </row>
    <row r="39" spans="2:31" ht="20.100000000000001" customHeight="1" x14ac:dyDescent="0.25">
      <c r="B39" s="228"/>
      <c r="C39" s="229"/>
      <c r="D39" s="229"/>
      <c r="E39" s="229"/>
      <c r="F39" s="230"/>
      <c r="G39" s="2"/>
      <c r="H39" s="2"/>
      <c r="I39" s="2"/>
      <c r="J39" s="2"/>
      <c r="K39" s="114" t="str">
        <f>IFERROR(ROUND(AVERAGE(G39:J39),0),"")</f>
        <v/>
      </c>
      <c r="L39" s="115"/>
      <c r="M39" s="116"/>
      <c r="N39" s="109" t="str">
        <f>IF(K39="","",IF(K39&gt;=75,'Sir Wedz Helper Table'!$C$1,'Sir Wedz Helper Table'!$C$2))</f>
        <v/>
      </c>
      <c r="O39" s="110"/>
      <c r="Q39" s="228"/>
      <c r="R39" s="229"/>
      <c r="S39" s="229"/>
      <c r="T39" s="229"/>
      <c r="U39" s="229"/>
      <c r="V39" s="229"/>
      <c r="W39" s="230"/>
      <c r="X39" s="139"/>
      <c r="Y39" s="140"/>
      <c r="Z39" s="15"/>
      <c r="AA39" s="15"/>
      <c r="AB39" s="15"/>
      <c r="AC39" s="16" t="str">
        <f>IFERROR(ROUND(AVERAGE(X39:AB39),0),"")</f>
        <v/>
      </c>
      <c r="AD39" s="109" t="str">
        <f>IF(AC39="","",IF(AC39&gt;=75,'Sir Wedz Helper Table'!$C$1,'Sir Wedz Helper Table'!$C$2))</f>
        <v/>
      </c>
      <c r="AE39" s="110"/>
    </row>
    <row r="40" spans="2:31" ht="20.100000000000001" customHeight="1" x14ac:dyDescent="0.25">
      <c r="B40" s="228"/>
      <c r="C40" s="229"/>
      <c r="D40" s="229"/>
      <c r="E40" s="229"/>
      <c r="F40" s="230"/>
      <c r="G40" s="2"/>
      <c r="H40" s="2"/>
      <c r="I40" s="2"/>
      <c r="J40" s="2"/>
      <c r="K40" s="114" t="str">
        <f>IFERROR(ROUND(AVERAGE(G40:J40),0),"")</f>
        <v/>
      </c>
      <c r="L40" s="115"/>
      <c r="M40" s="116"/>
      <c r="N40" s="109" t="str">
        <f>IF(K40="","",IF(K40&gt;=75,'Sir Wedz Helper Table'!$C$1,'Sir Wedz Helper Table'!$C$2))</f>
        <v/>
      </c>
      <c r="O40" s="110"/>
      <c r="Q40" s="228"/>
      <c r="R40" s="229"/>
      <c r="S40" s="229"/>
      <c r="T40" s="229"/>
      <c r="U40" s="229"/>
      <c r="V40" s="229"/>
      <c r="W40" s="230"/>
      <c r="X40" s="177"/>
      <c r="Y40" s="178"/>
      <c r="Z40" s="17"/>
      <c r="AA40" s="15"/>
      <c r="AB40" s="15"/>
      <c r="AC40" s="16" t="str">
        <f>IFERROR(ROUND(AVERAGE(X40:AB40),0),"")</f>
        <v/>
      </c>
      <c r="AD40" s="109" t="str">
        <f>IF(AC40="","",IF(AC40&gt;=75,'Sir Wedz Helper Table'!$C$1,'Sir Wedz Helper Table'!$C$2))</f>
        <v/>
      </c>
      <c r="AE40" s="110"/>
    </row>
    <row r="41" spans="2:31" ht="20.100000000000001" customHeight="1" x14ac:dyDescent="0.25">
      <c r="B41" s="228"/>
      <c r="C41" s="229"/>
      <c r="D41" s="229"/>
      <c r="E41" s="229"/>
      <c r="F41" s="230"/>
      <c r="G41" s="2"/>
      <c r="H41" s="2"/>
      <c r="I41" s="2"/>
      <c r="J41" s="2"/>
      <c r="K41" s="114" t="str">
        <f>IFERROR(ROUND(AVERAGE(G41:J41),0),"")</f>
        <v/>
      </c>
      <c r="L41" s="115"/>
      <c r="M41" s="116"/>
      <c r="N41" s="109" t="str">
        <f>IF(K41="","",IF(K41&gt;=75,'Sir Wedz Helper Table'!$C$1,'Sir Wedz Helper Table'!$C$2))</f>
        <v/>
      </c>
      <c r="O41" s="110"/>
      <c r="Q41" s="228"/>
      <c r="R41" s="229"/>
      <c r="S41" s="229"/>
      <c r="T41" s="229"/>
      <c r="U41" s="229"/>
      <c r="V41" s="229"/>
      <c r="W41" s="230"/>
      <c r="X41" s="177"/>
      <c r="Y41" s="178"/>
      <c r="Z41" s="17"/>
      <c r="AA41" s="15"/>
      <c r="AB41" s="15"/>
      <c r="AC41" s="16" t="str">
        <f>IFERROR(ROUND(AVERAGE(X41:AB41),0),"")</f>
        <v/>
      </c>
      <c r="AD41" s="109" t="str">
        <f>IF(AC41="","",IF(AC41&gt;=75,'Sir Wedz Helper Table'!$C$1,'Sir Wedz Helper Table'!$C$2))</f>
        <v/>
      </c>
      <c r="AE41" s="110"/>
    </row>
    <row r="42" spans="2:31" ht="20.100000000000001" customHeight="1" x14ac:dyDescent="0.25">
      <c r="B42" s="228"/>
      <c r="C42" s="229"/>
      <c r="D42" s="229"/>
      <c r="E42" s="229"/>
      <c r="F42" s="230"/>
      <c r="G42" s="2"/>
      <c r="H42" s="2"/>
      <c r="I42" s="2"/>
      <c r="J42" s="2"/>
      <c r="K42" s="114" t="str">
        <f>IFERROR(ROUND(AVERAGE(G42:J42),0),"")</f>
        <v/>
      </c>
      <c r="L42" s="115"/>
      <c r="M42" s="116"/>
      <c r="N42" s="109" t="str">
        <f>IF(K42="","",IF(K42&gt;=75,'Sir Wedz Helper Table'!$C$1,'Sir Wedz Helper Table'!$C$2))</f>
        <v/>
      </c>
      <c r="O42" s="110"/>
      <c r="Q42" s="228"/>
      <c r="R42" s="229"/>
      <c r="S42" s="229"/>
      <c r="T42" s="229"/>
      <c r="U42" s="229"/>
      <c r="V42" s="229"/>
      <c r="W42" s="230"/>
      <c r="X42" s="139"/>
      <c r="Y42" s="140"/>
      <c r="Z42" s="15"/>
      <c r="AA42" s="15"/>
      <c r="AB42" s="15"/>
      <c r="AC42" s="16" t="str">
        <f>IFERROR(ROUND(AVERAGE(X42:AB42),0),"")</f>
        <v/>
      </c>
      <c r="AD42" s="109" t="str">
        <f>IF(AC42="","",IF(AC42&gt;=75,'Sir Wedz Helper Table'!$C$1,'Sir Wedz Helper Table'!$C$2))</f>
        <v/>
      </c>
      <c r="AE42" s="110"/>
    </row>
    <row r="43" spans="2:31" ht="20.100000000000001" customHeight="1" x14ac:dyDescent="0.25">
      <c r="B43" s="228"/>
      <c r="C43" s="229"/>
      <c r="D43" s="229"/>
      <c r="E43" s="229"/>
      <c r="F43" s="230"/>
      <c r="G43" s="2"/>
      <c r="H43" s="2"/>
      <c r="I43" s="2"/>
      <c r="J43" s="2"/>
      <c r="K43" s="53"/>
      <c r="L43" s="54"/>
      <c r="M43" s="55"/>
      <c r="N43" s="51"/>
      <c r="O43" s="52"/>
      <c r="Q43" s="228"/>
      <c r="R43" s="229"/>
      <c r="S43" s="229"/>
      <c r="T43" s="229"/>
      <c r="U43" s="229"/>
      <c r="V43" s="229"/>
      <c r="W43" s="230"/>
      <c r="X43" s="56"/>
      <c r="Y43" s="57"/>
      <c r="Z43" s="15"/>
      <c r="AA43" s="15"/>
      <c r="AB43" s="15"/>
      <c r="AC43" s="16"/>
      <c r="AD43" s="51"/>
      <c r="AE43" s="52"/>
    </row>
    <row r="44" spans="2:31" ht="20.100000000000001" customHeight="1" x14ac:dyDescent="0.25">
      <c r="B44" s="228"/>
      <c r="C44" s="229"/>
      <c r="D44" s="229"/>
      <c r="E44" s="229"/>
      <c r="F44" s="230"/>
      <c r="G44" s="2"/>
      <c r="H44" s="2"/>
      <c r="I44" s="2"/>
      <c r="J44" s="2"/>
      <c r="K44" s="114" t="str">
        <f>IFERROR(ROUND(AVERAGE(G44:J44),0),"")</f>
        <v/>
      </c>
      <c r="L44" s="115"/>
      <c r="M44" s="116"/>
      <c r="N44" s="109" t="str">
        <f>IF(K44="","",IF(K44&gt;=75,'Sir Wedz Helper Table'!$C$1,'Sir Wedz Helper Table'!$C$2))</f>
        <v/>
      </c>
      <c r="O44" s="110"/>
      <c r="Q44" s="228"/>
      <c r="R44" s="229"/>
      <c r="S44" s="229"/>
      <c r="T44" s="229"/>
      <c r="U44" s="229"/>
      <c r="V44" s="229"/>
      <c r="W44" s="230"/>
      <c r="X44" s="139"/>
      <c r="Y44" s="140"/>
      <c r="Z44" s="15"/>
      <c r="AA44" s="15"/>
      <c r="AB44" s="15"/>
      <c r="AC44" s="16" t="str">
        <f>IFERROR(ROUND(AVERAGE(X44:AB44),0),"")</f>
        <v/>
      </c>
      <c r="AD44" s="109" t="str">
        <f>IF(AC44="","",IF(AC44&gt;=75,'Sir Wedz Helper Table'!$C$1,'Sir Wedz Helper Table'!$C$2))</f>
        <v/>
      </c>
      <c r="AE44" s="110"/>
    </row>
    <row r="45" spans="2:31" ht="20.100000000000001" customHeight="1" x14ac:dyDescent="0.25">
      <c r="B45" s="228"/>
      <c r="C45" s="229"/>
      <c r="D45" s="229"/>
      <c r="E45" s="229"/>
      <c r="F45" s="230"/>
      <c r="G45" s="2"/>
      <c r="H45" s="2"/>
      <c r="I45" s="2"/>
      <c r="J45" s="2"/>
      <c r="K45" s="53"/>
      <c r="L45" s="54"/>
      <c r="M45" s="55"/>
      <c r="N45" s="51"/>
      <c r="O45" s="52"/>
      <c r="Q45" s="228"/>
      <c r="R45" s="229"/>
      <c r="S45" s="229"/>
      <c r="T45" s="229"/>
      <c r="U45" s="229"/>
      <c r="V45" s="229"/>
      <c r="W45" s="230"/>
      <c r="X45" s="56"/>
      <c r="Y45" s="57"/>
      <c r="Z45" s="15"/>
      <c r="AA45" s="15"/>
      <c r="AB45" s="15"/>
      <c r="AC45" s="16"/>
      <c r="AD45" s="51"/>
      <c r="AE45" s="52"/>
    </row>
    <row r="46" spans="2:31" ht="20.100000000000001" customHeight="1" x14ac:dyDescent="0.25">
      <c r="B46" s="228"/>
      <c r="C46" s="229"/>
      <c r="D46" s="229"/>
      <c r="E46" s="229"/>
      <c r="F46" s="230"/>
      <c r="G46" s="1" t="str">
        <f>IFERROR(ROUND(AVERAGE(G47:G50),0),"")</f>
        <v/>
      </c>
      <c r="H46" s="1" t="str">
        <f>IFERROR(ROUND(AVERAGE(H47:H50),0),"")</f>
        <v/>
      </c>
      <c r="I46" s="1" t="str">
        <f>IFERROR(ROUND(AVERAGE(I47:I50),0),"")</f>
        <v/>
      </c>
      <c r="J46" s="1" t="str">
        <f>IFERROR(ROUND(AVERAGE(J47:J50),0),"")</f>
        <v/>
      </c>
      <c r="K46" s="114" t="str">
        <f t="shared" ref="K46:K53" si="4">IFERROR(ROUND(AVERAGE(G46:J46),0),"")</f>
        <v/>
      </c>
      <c r="L46" s="115"/>
      <c r="M46" s="116"/>
      <c r="N46" s="109" t="str">
        <f>IF(K46="","",IF(K46&gt;=75,'Sir Wedz Helper Table'!$C$1,'Sir Wedz Helper Table'!$C$2))</f>
        <v/>
      </c>
      <c r="O46" s="110"/>
      <c r="Q46" s="228"/>
      <c r="R46" s="229"/>
      <c r="S46" s="229"/>
      <c r="T46" s="229"/>
      <c r="U46" s="229"/>
      <c r="V46" s="229"/>
      <c r="W46" s="230"/>
      <c r="X46" s="114" t="str">
        <f>IFERROR(ROUND(AVERAGE(X47:X50),0),"")</f>
        <v/>
      </c>
      <c r="Y46" s="116"/>
      <c r="Z46" s="16" t="str">
        <f>IFERROR(ROUND(AVERAGE(Z47:Z50),0),"")</f>
        <v/>
      </c>
      <c r="AA46" s="16" t="str">
        <f>IFERROR(ROUND(AVERAGE(AA47:AA50),0),"")</f>
        <v/>
      </c>
      <c r="AB46" s="16" t="str">
        <f>IFERROR(ROUND(AVERAGE(AB47:AB50),0),"")</f>
        <v/>
      </c>
      <c r="AC46" s="16" t="str">
        <f t="shared" ref="AC46:AC53" si="5">IFERROR(ROUND(AVERAGE(X46:AB46),0),"")</f>
        <v/>
      </c>
      <c r="AD46" s="109" t="str">
        <f>IF(AC46="","",IF(AC46&gt;=75,'Sir Wedz Helper Table'!$C$1,'Sir Wedz Helper Table'!$C$2))</f>
        <v/>
      </c>
      <c r="AE46" s="110"/>
    </row>
    <row r="47" spans="2:31" ht="20.100000000000001" customHeight="1" x14ac:dyDescent="0.2">
      <c r="B47" s="231"/>
      <c r="C47" s="232"/>
      <c r="D47" s="232"/>
      <c r="E47" s="232"/>
      <c r="F47" s="233"/>
      <c r="G47" s="2"/>
      <c r="H47" s="2"/>
      <c r="I47" s="2"/>
      <c r="J47" s="2"/>
      <c r="K47" s="114" t="str">
        <f t="shared" si="4"/>
        <v/>
      </c>
      <c r="L47" s="115"/>
      <c r="M47" s="116"/>
      <c r="N47" s="109" t="str">
        <f>IF(K47="","",IF(K47&gt;=75,'Sir Wedz Helper Table'!$C$1,'Sir Wedz Helper Table'!$C$2))</f>
        <v/>
      </c>
      <c r="O47" s="110"/>
      <c r="Q47" s="231"/>
      <c r="R47" s="232"/>
      <c r="S47" s="232"/>
      <c r="T47" s="232"/>
      <c r="U47" s="232"/>
      <c r="V47" s="232"/>
      <c r="W47" s="233"/>
      <c r="X47" s="139"/>
      <c r="Y47" s="140"/>
      <c r="Z47" s="15"/>
      <c r="AA47" s="15"/>
      <c r="AB47" s="15"/>
      <c r="AC47" s="16" t="str">
        <f t="shared" si="5"/>
        <v/>
      </c>
      <c r="AD47" s="109" t="str">
        <f>IF(AC47="","",IF(AC47&gt;=75,'Sir Wedz Helper Table'!$C$1,'Sir Wedz Helper Table'!$C$2))</f>
        <v/>
      </c>
      <c r="AE47" s="110"/>
    </row>
    <row r="48" spans="2:31" ht="20.100000000000001" customHeight="1" x14ac:dyDescent="0.2">
      <c r="B48" s="231"/>
      <c r="C48" s="232"/>
      <c r="D48" s="232"/>
      <c r="E48" s="232"/>
      <c r="F48" s="233"/>
      <c r="G48" s="2"/>
      <c r="H48" s="2"/>
      <c r="I48" s="2"/>
      <c r="J48" s="2"/>
      <c r="K48" s="114" t="str">
        <f t="shared" si="4"/>
        <v/>
      </c>
      <c r="L48" s="115"/>
      <c r="M48" s="116"/>
      <c r="N48" s="109" t="str">
        <f>IF(K48="","",IF(K48&gt;=75,'Sir Wedz Helper Table'!$C$1,'Sir Wedz Helper Table'!$C$2))</f>
        <v/>
      </c>
      <c r="O48" s="110"/>
      <c r="Q48" s="231"/>
      <c r="R48" s="232"/>
      <c r="S48" s="232"/>
      <c r="T48" s="232"/>
      <c r="U48" s="232"/>
      <c r="V48" s="232"/>
      <c r="W48" s="233"/>
      <c r="X48" s="139"/>
      <c r="Y48" s="140"/>
      <c r="Z48" s="15"/>
      <c r="AA48" s="15"/>
      <c r="AB48" s="15"/>
      <c r="AC48" s="16" t="str">
        <f t="shared" si="5"/>
        <v/>
      </c>
      <c r="AD48" s="109" t="str">
        <f>IF(AC48="","",IF(AC48&gt;=75,'Sir Wedz Helper Table'!$C$1,'Sir Wedz Helper Table'!$C$2))</f>
        <v/>
      </c>
      <c r="AE48" s="110"/>
    </row>
    <row r="49" spans="2:31" ht="20.100000000000001" customHeight="1" x14ac:dyDescent="0.2">
      <c r="B49" s="231"/>
      <c r="C49" s="232"/>
      <c r="D49" s="232"/>
      <c r="E49" s="232"/>
      <c r="F49" s="233"/>
      <c r="G49" s="2"/>
      <c r="H49" s="2"/>
      <c r="I49" s="2"/>
      <c r="J49" s="2"/>
      <c r="K49" s="114" t="str">
        <f t="shared" si="4"/>
        <v/>
      </c>
      <c r="L49" s="115"/>
      <c r="M49" s="116"/>
      <c r="N49" s="109" t="str">
        <f>IF(K49="","",IF(K49&gt;=75,'Sir Wedz Helper Table'!$C$1,'Sir Wedz Helper Table'!$C$2))</f>
        <v/>
      </c>
      <c r="O49" s="110"/>
      <c r="Q49" s="231"/>
      <c r="R49" s="232"/>
      <c r="S49" s="232"/>
      <c r="T49" s="232"/>
      <c r="U49" s="232"/>
      <c r="V49" s="232"/>
      <c r="W49" s="233"/>
      <c r="X49" s="139"/>
      <c r="Y49" s="140"/>
      <c r="Z49" s="15"/>
      <c r="AA49" s="15"/>
      <c r="AB49" s="15"/>
      <c r="AC49" s="16" t="str">
        <f t="shared" si="5"/>
        <v/>
      </c>
      <c r="AD49" s="109" t="str">
        <f>IF(AC49="","",IF(AC49&gt;=75,'Sir Wedz Helper Table'!$C$1,'Sir Wedz Helper Table'!$C$2))</f>
        <v/>
      </c>
      <c r="AE49" s="110"/>
    </row>
    <row r="50" spans="2:31" ht="20.100000000000001" customHeight="1" x14ac:dyDescent="0.2">
      <c r="B50" s="231"/>
      <c r="C50" s="232"/>
      <c r="D50" s="232"/>
      <c r="E50" s="232"/>
      <c r="F50" s="233"/>
      <c r="G50" s="2"/>
      <c r="H50" s="2"/>
      <c r="I50" s="2"/>
      <c r="J50" s="2"/>
      <c r="K50" s="114" t="str">
        <f t="shared" si="4"/>
        <v/>
      </c>
      <c r="L50" s="115"/>
      <c r="M50" s="116"/>
      <c r="N50" s="109" t="str">
        <f>IF(K50="","",IF(K50&gt;=75,'Sir Wedz Helper Table'!$C$1,'Sir Wedz Helper Table'!$C$2))</f>
        <v/>
      </c>
      <c r="O50" s="110"/>
      <c r="Q50" s="231"/>
      <c r="R50" s="232"/>
      <c r="S50" s="232"/>
      <c r="T50" s="232"/>
      <c r="U50" s="232"/>
      <c r="V50" s="232"/>
      <c r="W50" s="233"/>
      <c r="X50" s="139"/>
      <c r="Y50" s="140"/>
      <c r="Z50" s="15"/>
      <c r="AA50" s="15"/>
      <c r="AB50" s="15"/>
      <c r="AC50" s="16" t="str">
        <f t="shared" si="5"/>
        <v/>
      </c>
      <c r="AD50" s="109" t="str">
        <f>IF(AC50="","",IF(AC50&gt;=75,'Sir Wedz Helper Table'!$C$1,'Sir Wedz Helper Table'!$C$2))</f>
        <v/>
      </c>
      <c r="AE50" s="110"/>
    </row>
    <row r="51" spans="2:31" ht="18.75" customHeight="1" x14ac:dyDescent="0.25">
      <c r="B51" s="228"/>
      <c r="C51" s="229"/>
      <c r="D51" s="229"/>
      <c r="E51" s="229"/>
      <c r="F51" s="230"/>
      <c r="G51" s="2"/>
      <c r="H51" s="2"/>
      <c r="I51" s="2"/>
      <c r="J51" s="2"/>
      <c r="K51" s="114" t="str">
        <f t="shared" si="4"/>
        <v/>
      </c>
      <c r="L51" s="115"/>
      <c r="M51" s="116"/>
      <c r="N51" s="109" t="str">
        <f>IF(K51="","",IF(K51&gt;=75,'Sir Wedz Helper Table'!$C$1,'Sir Wedz Helper Table'!$C$2))</f>
        <v/>
      </c>
      <c r="O51" s="110"/>
      <c r="Q51" s="228"/>
      <c r="R51" s="229"/>
      <c r="S51" s="229"/>
      <c r="T51" s="229"/>
      <c r="U51" s="229"/>
      <c r="V51" s="229"/>
      <c r="W51" s="230"/>
      <c r="X51" s="139"/>
      <c r="Y51" s="140"/>
      <c r="Z51" s="15"/>
      <c r="AA51" s="15"/>
      <c r="AB51" s="15"/>
      <c r="AC51" s="16" t="str">
        <f t="shared" si="5"/>
        <v/>
      </c>
      <c r="AD51" s="109" t="str">
        <f>IF(AC51="","",IF(AC51&gt;=75,'Sir Wedz Helper Table'!$C$1,'Sir Wedz Helper Table'!$C$2))</f>
        <v/>
      </c>
      <c r="AE51" s="110"/>
    </row>
    <row r="52" spans="2:31" x14ac:dyDescent="0.2">
      <c r="B52" s="225"/>
      <c r="C52" s="226"/>
      <c r="D52" s="226"/>
      <c r="E52" s="226"/>
      <c r="F52" s="227"/>
      <c r="G52" s="3"/>
      <c r="H52" s="3"/>
      <c r="I52" s="3"/>
      <c r="J52" s="3"/>
      <c r="K52" s="114" t="str">
        <f t="shared" si="4"/>
        <v/>
      </c>
      <c r="L52" s="115"/>
      <c r="M52" s="116"/>
      <c r="N52" s="109" t="str">
        <f>IF(K52="","",IF(K52&gt;=75,'Sir Wedz Helper Table'!$C$1,'Sir Wedz Helper Table'!$C$2))</f>
        <v/>
      </c>
      <c r="O52" s="110"/>
      <c r="Q52" s="225"/>
      <c r="R52" s="226"/>
      <c r="S52" s="226"/>
      <c r="T52" s="226"/>
      <c r="U52" s="226"/>
      <c r="V52" s="226"/>
      <c r="W52" s="227"/>
      <c r="X52" s="139"/>
      <c r="Y52" s="140"/>
      <c r="Z52" s="19"/>
      <c r="AA52" s="19"/>
      <c r="AB52" s="19"/>
      <c r="AC52" s="16" t="str">
        <f t="shared" si="5"/>
        <v/>
      </c>
      <c r="AD52" s="109" t="str">
        <f>IF(AC52="","",IF(AC52&gt;=75,'Sir Wedz Helper Table'!$C$1,'Sir Wedz Helper Table'!$C$2))</f>
        <v/>
      </c>
      <c r="AE52" s="110"/>
    </row>
    <row r="53" spans="2:31" ht="20.100000000000001" customHeight="1" x14ac:dyDescent="0.2">
      <c r="B53" s="225"/>
      <c r="C53" s="226"/>
      <c r="D53" s="226"/>
      <c r="E53" s="226"/>
      <c r="F53" s="227"/>
      <c r="G53" s="3"/>
      <c r="H53" s="3"/>
      <c r="I53" s="3"/>
      <c r="J53" s="3"/>
      <c r="K53" s="114" t="str">
        <f t="shared" si="4"/>
        <v/>
      </c>
      <c r="L53" s="115"/>
      <c r="M53" s="116"/>
      <c r="N53" s="109" t="str">
        <f>IF(K53="","",IF(K53&gt;=75,'Sir Wedz Helper Table'!$C$1,'Sir Wedz Helper Table'!$C$2))</f>
        <v/>
      </c>
      <c r="O53" s="110"/>
      <c r="Q53" s="225"/>
      <c r="R53" s="226"/>
      <c r="S53" s="226"/>
      <c r="T53" s="226"/>
      <c r="U53" s="226"/>
      <c r="V53" s="226"/>
      <c r="W53" s="227"/>
      <c r="X53" s="139"/>
      <c r="Y53" s="140"/>
      <c r="Z53" s="19"/>
      <c r="AA53" s="19"/>
      <c r="AB53" s="19"/>
      <c r="AC53" s="16" t="str">
        <f t="shared" si="5"/>
        <v/>
      </c>
      <c r="AD53" s="109" t="str">
        <f>IF(AC53="","",IF(AC53&gt;=75,'Sir Wedz Helper Table'!$C$1,'Sir Wedz Helper Table'!$C$2))</f>
        <v/>
      </c>
      <c r="AE53" s="110"/>
    </row>
    <row r="54" spans="2:31" ht="19.5" customHeight="1" thickBot="1" x14ac:dyDescent="0.3">
      <c r="B54" s="136" t="s">
        <v>4</v>
      </c>
      <c r="C54" s="137"/>
      <c r="D54" s="137"/>
      <c r="E54" s="137"/>
      <c r="F54" s="138"/>
      <c r="G54" s="13" t="str">
        <f>IFERROR(ROUND(AVERAGE(G39,G42,G44,G46,G51),0),"")</f>
        <v/>
      </c>
      <c r="H54" s="13" t="str">
        <f>IFERROR(ROUND(AVERAGE(H39,H42,H44,H46,H51,H40),0),"")</f>
        <v/>
      </c>
      <c r="I54" s="13" t="str">
        <f>IFERROR(ROUND(AVERAGE(I39,I42,I44,I46,I51,I41,I40),0),"")</f>
        <v/>
      </c>
      <c r="J54" s="13" t="str">
        <f>IFERROR(ROUND(AVERAGE(J39,J42,J44,J46,J51,J41,J40),0),"")</f>
        <v/>
      </c>
      <c r="K54" s="167" t="str">
        <f>IFERROR(ROUND(AVERAGE(K39:M46,K51),0),"")</f>
        <v/>
      </c>
      <c r="L54" s="220"/>
      <c r="M54" s="168"/>
      <c r="N54" s="221" t="str">
        <f>IF(K54="","",IF(COUNTIF(N39:O46,'Sir Wedz Helper Table'!C26)+COUNTIF(N51,'Sir Wedz Helper Table'!C26)=7,'Sir Wedz Helper Table'!E26,IF(COUNTIF(N39:O46,'Sir Wedz Helper Table'!C26)+COUNTIF(N51,'Sir Wedz Helper Table'!C26)&gt;4,'Sir Wedz Helper Table'!E28,'Sir Wedz Helper Table'!E27)))</f>
        <v/>
      </c>
      <c r="O54" s="222"/>
      <c r="Q54" s="136" t="s">
        <v>4</v>
      </c>
      <c r="R54" s="137"/>
      <c r="S54" s="137"/>
      <c r="T54" s="137"/>
      <c r="U54" s="137"/>
      <c r="V54" s="137"/>
      <c r="W54" s="138"/>
      <c r="X54" s="167" t="str">
        <f>IFERROR(ROUND(AVERAGE(X39:Y46,X51),0),"")</f>
        <v/>
      </c>
      <c r="Y54" s="168"/>
      <c r="Z54" s="18" t="str">
        <f>IFERROR(ROUND(AVERAGE(Z39:Z46,Z51),0),"")</f>
        <v/>
      </c>
      <c r="AA54" s="18" t="str">
        <f>IFERROR(ROUND(AVERAGE(AA39:AA46,AA51),0),"")</f>
        <v/>
      </c>
      <c r="AB54" s="18" t="str">
        <f>IFERROR(ROUND(AVERAGE(AB39:AB46,AB51),0),"")</f>
        <v/>
      </c>
      <c r="AC54" s="18" t="str">
        <f>IFERROR(ROUND(AVERAGE(AC39:AC46,AC51),0),"")</f>
        <v/>
      </c>
      <c r="AD54" s="223" t="str">
        <f>IF(AC54="","",IF(COUNTIF(AD39:AE46,'Sir Wedz Helper Table'!C26)+COUNTIF(AD51,'Sir Wedz Helper Table'!C26)=7,'Sir Wedz Helper Table'!E26,IF(COUNTIF(AD39:AE46,'Sir Wedz Helper Table'!C26)+COUNTIF(AD51,'Sir Wedz Helper Table'!C26)&gt;4,'Sir Wedz Helper Table'!E28,'Sir Wedz Helper Table'!E27)))</f>
        <v/>
      </c>
      <c r="AE54" s="224"/>
    </row>
    <row r="55" spans="2:31" ht="6" customHeight="1" thickBot="1" x14ac:dyDescent="0.3">
      <c r="B55" s="39"/>
      <c r="C55" s="39"/>
      <c r="D55" s="39"/>
      <c r="E55" s="39"/>
      <c r="F55" s="39"/>
      <c r="G55" s="7"/>
      <c r="H55" s="7"/>
      <c r="I55" s="7"/>
      <c r="J55" s="7"/>
      <c r="K55" s="40"/>
      <c r="L55" s="40"/>
      <c r="M55" s="40"/>
      <c r="N55" s="41"/>
      <c r="O55" s="41"/>
      <c r="Q55" s="39"/>
      <c r="R55" s="39"/>
      <c r="S55" s="39"/>
      <c r="T55" s="39"/>
      <c r="U55" s="39"/>
      <c r="V55" s="39"/>
      <c r="W55" s="39"/>
      <c r="X55" s="40"/>
      <c r="Y55" s="40"/>
      <c r="Z55" s="40"/>
      <c r="AA55" s="40"/>
      <c r="AB55" s="40"/>
      <c r="AC55" s="40"/>
      <c r="AD55" s="7"/>
      <c r="AE55" s="7"/>
    </row>
    <row r="56" spans="2:31" ht="15" customHeight="1" x14ac:dyDescent="0.2">
      <c r="B56" s="217" t="s">
        <v>46</v>
      </c>
      <c r="C56" s="144"/>
      <c r="D56" s="218"/>
      <c r="E56" s="143" t="s">
        <v>50</v>
      </c>
      <c r="F56" s="144"/>
      <c r="G56" s="144"/>
      <c r="H56" s="144"/>
      <c r="I56" s="144"/>
      <c r="J56" s="144"/>
      <c r="K56" s="144"/>
      <c r="L56" s="144"/>
      <c r="M56" s="144"/>
      <c r="N56" s="144"/>
      <c r="O56" s="145"/>
      <c r="P56" s="60"/>
      <c r="Q56" s="217" t="s">
        <v>46</v>
      </c>
      <c r="R56" s="144"/>
      <c r="S56" s="218"/>
      <c r="T56" s="146" t="s">
        <v>50</v>
      </c>
      <c r="U56" s="146"/>
      <c r="V56" s="146"/>
      <c r="W56" s="146"/>
      <c r="X56" s="146"/>
      <c r="Y56" s="146"/>
      <c r="Z56" s="146"/>
      <c r="AA56" s="146"/>
      <c r="AB56" s="146"/>
      <c r="AC56" s="146"/>
      <c r="AD56" s="146"/>
      <c r="AE56" s="147"/>
    </row>
    <row r="57" spans="2:31" ht="31.5" customHeight="1" x14ac:dyDescent="0.2">
      <c r="B57" s="214" t="s">
        <v>0</v>
      </c>
      <c r="C57" s="215"/>
      <c r="D57" s="216"/>
      <c r="E57" s="155" t="s">
        <v>2</v>
      </c>
      <c r="F57" s="155"/>
      <c r="G57" s="163" t="s">
        <v>47</v>
      </c>
      <c r="H57" s="164"/>
      <c r="I57" s="165"/>
      <c r="J57" s="163" t="s">
        <v>48</v>
      </c>
      <c r="K57" s="164"/>
      <c r="L57" s="164"/>
      <c r="M57" s="165"/>
      <c r="N57" s="155" t="s">
        <v>3</v>
      </c>
      <c r="O57" s="169"/>
      <c r="P57" s="7"/>
      <c r="Q57" s="214" t="s">
        <v>0</v>
      </c>
      <c r="R57" s="215"/>
      <c r="S57" s="216"/>
      <c r="T57" s="170" t="s">
        <v>2</v>
      </c>
      <c r="U57" s="170"/>
      <c r="V57" s="170"/>
      <c r="W57" s="170"/>
      <c r="X57" s="170"/>
      <c r="Y57" s="170" t="s">
        <v>47</v>
      </c>
      <c r="Z57" s="170"/>
      <c r="AA57" s="170"/>
      <c r="AB57" s="170" t="s">
        <v>48</v>
      </c>
      <c r="AC57" s="170"/>
      <c r="AD57" s="155" t="s">
        <v>3</v>
      </c>
      <c r="AE57" s="169"/>
    </row>
    <row r="58" spans="2:31" ht="15" x14ac:dyDescent="0.25">
      <c r="B58" s="123"/>
      <c r="C58" s="124"/>
      <c r="D58" s="124"/>
      <c r="E58" s="124"/>
      <c r="F58" s="124"/>
      <c r="G58" s="124"/>
      <c r="H58" s="124"/>
      <c r="I58" s="124"/>
      <c r="J58" s="158"/>
      <c r="K58" s="159"/>
      <c r="L58" s="159"/>
      <c r="M58" s="160"/>
      <c r="N58" s="161"/>
      <c r="O58" s="162"/>
      <c r="P58" s="7"/>
      <c r="Q58" s="123"/>
      <c r="R58" s="124"/>
      <c r="S58" s="124"/>
      <c r="T58" s="124"/>
      <c r="U58" s="124"/>
      <c r="V58" s="124"/>
      <c r="W58" s="124"/>
      <c r="X58" s="124"/>
      <c r="Y58" s="158"/>
      <c r="Z58" s="159"/>
      <c r="AA58" s="160"/>
      <c r="AB58" s="124"/>
      <c r="AC58" s="124"/>
      <c r="AD58" s="161"/>
      <c r="AE58" s="162"/>
    </row>
    <row r="59" spans="2:31" ht="13.5" customHeight="1" thickBot="1" x14ac:dyDescent="0.3">
      <c r="B59" s="150"/>
      <c r="C59" s="134"/>
      <c r="D59" s="134"/>
      <c r="E59" s="134"/>
      <c r="F59" s="134"/>
      <c r="G59" s="134"/>
      <c r="H59" s="134"/>
      <c r="I59" s="134"/>
      <c r="J59" s="151"/>
      <c r="K59" s="152"/>
      <c r="L59" s="152"/>
      <c r="M59" s="153"/>
      <c r="N59" s="156"/>
      <c r="O59" s="157"/>
      <c r="P59" s="67"/>
      <c r="Q59" s="150"/>
      <c r="R59" s="134"/>
      <c r="S59" s="134"/>
      <c r="T59" s="134"/>
      <c r="U59" s="134"/>
      <c r="V59" s="134"/>
      <c r="W59" s="134"/>
      <c r="X59" s="134"/>
      <c r="Y59" s="151"/>
      <c r="Z59" s="152"/>
      <c r="AA59" s="153"/>
      <c r="AB59" s="134"/>
      <c r="AC59" s="134"/>
      <c r="AD59" s="156"/>
      <c r="AE59" s="157"/>
    </row>
    <row r="60" spans="2:31" ht="27" customHeight="1" x14ac:dyDescent="0.25">
      <c r="B60" s="246" t="s">
        <v>60</v>
      </c>
      <c r="C60" s="246"/>
      <c r="D60" s="246"/>
      <c r="E60" s="246"/>
      <c r="F60" s="246"/>
      <c r="G60" s="246"/>
      <c r="H60" s="246"/>
      <c r="I60" s="246"/>
      <c r="J60" s="246"/>
      <c r="K60" s="246"/>
      <c r="L60" s="246"/>
      <c r="M60" s="246"/>
      <c r="N60" s="246"/>
      <c r="O60" s="246"/>
      <c r="P60" s="246"/>
      <c r="Q60" s="246"/>
      <c r="R60" s="246"/>
      <c r="S60" s="246"/>
      <c r="T60" s="246"/>
      <c r="U60" s="246"/>
      <c r="V60" s="246"/>
      <c r="W60" s="246"/>
      <c r="X60" s="246"/>
      <c r="Y60" s="246"/>
      <c r="Z60" s="246"/>
      <c r="AA60" s="246"/>
      <c r="AB60" s="246"/>
      <c r="AC60" s="246"/>
      <c r="AD60" s="246"/>
      <c r="AE60" s="246"/>
    </row>
    <row r="61" spans="2:31" ht="20.100000000000001" customHeight="1" x14ac:dyDescent="0.3">
      <c r="B61" s="74"/>
      <c r="C61" s="211" t="s">
        <v>32</v>
      </c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  <c r="AA61" s="211"/>
      <c r="AB61" s="211"/>
      <c r="AC61" s="211"/>
      <c r="AD61" s="211"/>
      <c r="AE61" s="212"/>
    </row>
    <row r="62" spans="2:31" ht="20.100000000000001" customHeight="1" x14ac:dyDescent="0.25">
      <c r="B62" s="44"/>
      <c r="C62" s="31" t="s">
        <v>53</v>
      </c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45"/>
    </row>
    <row r="63" spans="2:31" ht="20.100000000000001" customHeight="1" x14ac:dyDescent="0.25">
      <c r="B63" s="44"/>
      <c r="C63" s="31" t="s">
        <v>52</v>
      </c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45"/>
    </row>
    <row r="64" spans="2:31" ht="20.100000000000001" customHeight="1" x14ac:dyDescent="0.25">
      <c r="B64" s="44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45"/>
    </row>
    <row r="65" spans="2:31" ht="20.100000000000001" customHeight="1" x14ac:dyDescent="0.25">
      <c r="B65" s="44"/>
      <c r="C65" s="42"/>
      <c r="D65" s="42" t="s">
        <v>33</v>
      </c>
      <c r="E65" s="42"/>
      <c r="F65" s="42"/>
      <c r="G65" s="42"/>
      <c r="H65" s="42"/>
      <c r="I65" s="42"/>
      <c r="J65" s="42"/>
      <c r="K65" s="42"/>
      <c r="L65" s="43"/>
      <c r="M65" s="43"/>
      <c r="N65" s="43"/>
      <c r="O65" s="43"/>
      <c r="P65" s="43"/>
      <c r="Q65" s="4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45"/>
    </row>
    <row r="66" spans="2:31" ht="20.100000000000001" customHeight="1" x14ac:dyDescent="0.25">
      <c r="B66" s="46"/>
      <c r="C66" s="43"/>
      <c r="D66" s="213" t="s">
        <v>8</v>
      </c>
      <c r="E66" s="213"/>
      <c r="F66" s="213"/>
      <c r="G66" s="213"/>
      <c r="H66" s="43"/>
      <c r="I66" s="43"/>
      <c r="J66" s="43"/>
      <c r="K66" s="43"/>
      <c r="L66" s="77" t="s">
        <v>54</v>
      </c>
      <c r="M66" s="78"/>
      <c r="N66" s="78"/>
      <c r="O66" s="78"/>
      <c r="P66" s="43"/>
      <c r="Q66" s="47"/>
      <c r="R66" s="47"/>
      <c r="S66" s="47"/>
      <c r="T66" s="47"/>
      <c r="U66" s="47"/>
      <c r="V66" s="47"/>
      <c r="W66" s="47"/>
      <c r="X66" s="47"/>
      <c r="Y66" s="47"/>
      <c r="Z66" s="209" t="s">
        <v>55</v>
      </c>
      <c r="AA66" s="209"/>
      <c r="AB66" s="209"/>
      <c r="AC66" s="209"/>
      <c r="AD66" s="209"/>
      <c r="AE66" s="210"/>
    </row>
    <row r="68" spans="2:31" ht="20.100000000000001" customHeight="1" x14ac:dyDescent="0.3">
      <c r="B68" s="74"/>
      <c r="C68" s="211" t="s">
        <v>32</v>
      </c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211"/>
      <c r="R68" s="211"/>
      <c r="S68" s="211"/>
      <c r="T68" s="211"/>
      <c r="U68" s="211"/>
      <c r="V68" s="211"/>
      <c r="W68" s="211"/>
      <c r="X68" s="211"/>
      <c r="Y68" s="211"/>
      <c r="Z68" s="211"/>
      <c r="AA68" s="211"/>
      <c r="AB68" s="211"/>
      <c r="AC68" s="211"/>
      <c r="AD68" s="211"/>
      <c r="AE68" s="212"/>
    </row>
    <row r="69" spans="2:31" ht="20.100000000000001" customHeight="1" x14ac:dyDescent="0.25">
      <c r="B69" s="44"/>
      <c r="C69" s="31" t="s">
        <v>53</v>
      </c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45"/>
    </row>
    <row r="70" spans="2:31" ht="20.100000000000001" customHeight="1" x14ac:dyDescent="0.25">
      <c r="B70" s="44"/>
      <c r="C70" s="31" t="s">
        <v>52</v>
      </c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45"/>
    </row>
    <row r="71" spans="2:31" ht="20.100000000000001" customHeight="1" x14ac:dyDescent="0.25">
      <c r="B71" s="44"/>
      <c r="C71" s="28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45"/>
    </row>
    <row r="72" spans="2:31" ht="20.100000000000001" customHeight="1" x14ac:dyDescent="0.25">
      <c r="B72" s="44"/>
      <c r="C72" s="42"/>
      <c r="D72" s="42" t="s">
        <v>33</v>
      </c>
      <c r="E72" s="42"/>
      <c r="F72" s="42"/>
      <c r="G72" s="42"/>
      <c r="H72" s="42"/>
      <c r="I72" s="42"/>
      <c r="J72" s="42"/>
      <c r="K72" s="42"/>
      <c r="L72" s="43"/>
      <c r="M72" s="43"/>
      <c r="N72" s="43"/>
      <c r="O72" s="43"/>
      <c r="P72" s="43"/>
      <c r="Q72" s="4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45"/>
    </row>
    <row r="73" spans="2:31" ht="20.100000000000001" customHeight="1" x14ac:dyDescent="0.25">
      <c r="B73" s="46"/>
      <c r="C73" s="43"/>
      <c r="D73" s="213" t="s">
        <v>8</v>
      </c>
      <c r="E73" s="213"/>
      <c r="F73" s="213"/>
      <c r="G73" s="213"/>
      <c r="H73" s="43"/>
      <c r="I73" s="43"/>
      <c r="J73" s="43"/>
      <c r="K73" s="43"/>
      <c r="L73" s="77" t="s">
        <v>54</v>
      </c>
      <c r="M73" s="78"/>
      <c r="N73" s="78"/>
      <c r="O73" s="78"/>
      <c r="P73" s="43"/>
      <c r="Q73" s="47"/>
      <c r="R73" s="47"/>
      <c r="S73" s="47"/>
      <c r="T73" s="47"/>
      <c r="U73" s="47"/>
      <c r="V73" s="47"/>
      <c r="W73" s="47"/>
      <c r="X73" s="47"/>
      <c r="Y73" s="47"/>
      <c r="Z73" s="209" t="s">
        <v>55</v>
      </c>
      <c r="AA73" s="209"/>
      <c r="AB73" s="209"/>
      <c r="AC73" s="209"/>
      <c r="AD73" s="209"/>
      <c r="AE73" s="210"/>
    </row>
    <row r="75" spans="2:31" ht="20.100000000000001" customHeight="1" x14ac:dyDescent="0.3">
      <c r="B75" s="74"/>
      <c r="C75" s="211" t="s">
        <v>32</v>
      </c>
      <c r="D75" s="211"/>
      <c r="E75" s="211"/>
      <c r="F75" s="211"/>
      <c r="G75" s="211"/>
      <c r="H75" s="211"/>
      <c r="I75" s="211"/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  <c r="W75" s="211"/>
      <c r="X75" s="211"/>
      <c r="Y75" s="211"/>
      <c r="Z75" s="211"/>
      <c r="AA75" s="211"/>
      <c r="AB75" s="211"/>
      <c r="AC75" s="211"/>
      <c r="AD75" s="211"/>
      <c r="AE75" s="212"/>
    </row>
    <row r="76" spans="2:31" ht="20.100000000000001" customHeight="1" x14ac:dyDescent="0.25">
      <c r="B76" s="44"/>
      <c r="C76" s="31" t="s">
        <v>53</v>
      </c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45"/>
    </row>
    <row r="77" spans="2:31" ht="20.100000000000001" customHeight="1" x14ac:dyDescent="0.25">
      <c r="B77" s="44"/>
      <c r="C77" s="31" t="s">
        <v>52</v>
      </c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45"/>
    </row>
    <row r="78" spans="2:31" ht="20.100000000000001" customHeight="1" x14ac:dyDescent="0.25">
      <c r="B78" s="44"/>
      <c r="C78" s="28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45"/>
    </row>
    <row r="79" spans="2:31" ht="20.100000000000001" customHeight="1" x14ac:dyDescent="0.25">
      <c r="B79" s="44"/>
      <c r="C79" s="42"/>
      <c r="D79" s="42" t="s">
        <v>33</v>
      </c>
      <c r="E79" s="42"/>
      <c r="F79" s="42"/>
      <c r="G79" s="42"/>
      <c r="H79" s="42"/>
      <c r="I79" s="42"/>
      <c r="J79" s="42"/>
      <c r="K79" s="42"/>
      <c r="L79" s="43"/>
      <c r="M79" s="43"/>
      <c r="N79" s="43"/>
      <c r="O79" s="43"/>
      <c r="P79" s="43"/>
      <c r="Q79" s="4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45"/>
    </row>
    <row r="80" spans="2:31" ht="20.100000000000001" customHeight="1" x14ac:dyDescent="0.25">
      <c r="B80" s="46"/>
      <c r="C80" s="43"/>
      <c r="D80" s="213" t="s">
        <v>8</v>
      </c>
      <c r="E80" s="213"/>
      <c r="F80" s="213"/>
      <c r="G80" s="213"/>
      <c r="H80" s="43"/>
      <c r="I80" s="43"/>
      <c r="J80" s="43"/>
      <c r="K80" s="43"/>
      <c r="L80" s="208" t="s">
        <v>54</v>
      </c>
      <c r="M80" s="208"/>
      <c r="N80" s="208"/>
      <c r="O80" s="208"/>
      <c r="P80" s="208"/>
      <c r="Q80" s="208"/>
      <c r="R80" s="47"/>
      <c r="S80" s="47"/>
      <c r="T80" s="47"/>
      <c r="U80" s="47"/>
      <c r="V80" s="47"/>
      <c r="W80" s="47"/>
      <c r="X80" s="47"/>
      <c r="Y80" s="47"/>
      <c r="Z80" s="209" t="s">
        <v>55</v>
      </c>
      <c r="AA80" s="209"/>
      <c r="AB80" s="209"/>
      <c r="AC80" s="209"/>
      <c r="AD80" s="209"/>
      <c r="AE80" s="210"/>
    </row>
    <row r="81" spans="2:29" x14ac:dyDescent="0.2">
      <c r="B81" s="4" t="s">
        <v>35</v>
      </c>
      <c r="AC81" s="50" t="s">
        <v>37</v>
      </c>
    </row>
  </sheetData>
  <mergeCells count="311">
    <mergeCell ref="K14:M14"/>
    <mergeCell ref="K16:M16"/>
    <mergeCell ref="N14:O14"/>
    <mergeCell ref="N16:O16"/>
    <mergeCell ref="C3:I3"/>
    <mergeCell ref="C4:E4"/>
    <mergeCell ref="G4:L4"/>
    <mergeCell ref="G5:I5"/>
    <mergeCell ref="X13:Y13"/>
    <mergeCell ref="AD13:AE13"/>
    <mergeCell ref="B12:F12"/>
    <mergeCell ref="K12:M12"/>
    <mergeCell ref="N12:O12"/>
    <mergeCell ref="Q12:W12"/>
    <mergeCell ref="X12:Y12"/>
    <mergeCell ref="J32:M32"/>
    <mergeCell ref="N32:O32"/>
    <mergeCell ref="Y32:AB32"/>
    <mergeCell ref="AC32:AE32"/>
    <mergeCell ref="AD25:AE25"/>
    <mergeCell ref="AD12:AE12"/>
    <mergeCell ref="B14:F14"/>
    <mergeCell ref="Q14:W14"/>
    <mergeCell ref="B15:F15"/>
    <mergeCell ref="K15:M15"/>
    <mergeCell ref="N15:O15"/>
    <mergeCell ref="Q15:W15"/>
    <mergeCell ref="B13:F13"/>
    <mergeCell ref="K13:M13"/>
    <mergeCell ref="N13:O13"/>
    <mergeCell ref="Q13:W13"/>
    <mergeCell ref="B18:F18"/>
    <mergeCell ref="K18:M18"/>
    <mergeCell ref="AD33:AE33"/>
    <mergeCell ref="J34:M34"/>
    <mergeCell ref="AC34:AE34"/>
    <mergeCell ref="J35:L35"/>
    <mergeCell ref="Y35:AA35"/>
    <mergeCell ref="AB35:AE35"/>
    <mergeCell ref="B60:AE60"/>
    <mergeCell ref="X37:AB37"/>
    <mergeCell ref="AC37:AC38"/>
    <mergeCell ref="N34:O34"/>
    <mergeCell ref="Y34:AB34"/>
    <mergeCell ref="B39:F39"/>
    <mergeCell ref="K39:M39"/>
    <mergeCell ref="N39:O39"/>
    <mergeCell ref="Q39:W39"/>
    <mergeCell ref="B37:F38"/>
    <mergeCell ref="G37:J37"/>
    <mergeCell ref="K37:M38"/>
    <mergeCell ref="N37:O38"/>
    <mergeCell ref="Q37:W38"/>
    <mergeCell ref="X41:Y41"/>
    <mergeCell ref="AD41:AE41"/>
    <mergeCell ref="B42:F42"/>
    <mergeCell ref="Q42:W42"/>
    <mergeCell ref="B2:AE2"/>
    <mergeCell ref="X9:Y9"/>
    <mergeCell ref="B10:F10"/>
    <mergeCell ref="K10:M10"/>
    <mergeCell ref="N10:O10"/>
    <mergeCell ref="Q10:W10"/>
    <mergeCell ref="X10:Y10"/>
    <mergeCell ref="B8:F9"/>
    <mergeCell ref="G8:J8"/>
    <mergeCell ref="K8:M9"/>
    <mergeCell ref="N8:O9"/>
    <mergeCell ref="Q8:W9"/>
    <mergeCell ref="X8:AB8"/>
    <mergeCell ref="AC8:AC9"/>
    <mergeCell ref="AD8:AE9"/>
    <mergeCell ref="AD4:AE4"/>
    <mergeCell ref="J5:M5"/>
    <mergeCell ref="J3:M3"/>
    <mergeCell ref="N3:O3"/>
    <mergeCell ref="Y3:AB3"/>
    <mergeCell ref="AC3:AE3"/>
    <mergeCell ref="M4:N4"/>
    <mergeCell ref="AB4:AC4"/>
    <mergeCell ref="AB6:AE6"/>
    <mergeCell ref="AD10:AE10"/>
    <mergeCell ref="B11:F11"/>
    <mergeCell ref="K11:M11"/>
    <mergeCell ref="N11:O11"/>
    <mergeCell ref="Q11:W11"/>
    <mergeCell ref="X11:Y11"/>
    <mergeCell ref="AD11:AE11"/>
    <mergeCell ref="N5:O5"/>
    <mergeCell ref="Y5:AB5"/>
    <mergeCell ref="AC5:AE5"/>
    <mergeCell ref="J6:L6"/>
    <mergeCell ref="Y6:AA6"/>
    <mergeCell ref="D6:I6"/>
    <mergeCell ref="N18:O18"/>
    <mergeCell ref="Q18:W18"/>
    <mergeCell ref="X18:Y18"/>
    <mergeCell ref="AD18:AE18"/>
    <mergeCell ref="X15:Y15"/>
    <mergeCell ref="AD15:AE15"/>
    <mergeCell ref="B16:F16"/>
    <mergeCell ref="Q16:W16"/>
    <mergeCell ref="B17:F17"/>
    <mergeCell ref="K17:M17"/>
    <mergeCell ref="N17:O17"/>
    <mergeCell ref="Q17:W17"/>
    <mergeCell ref="X17:Y17"/>
    <mergeCell ref="AD17:AE17"/>
    <mergeCell ref="B20:F20"/>
    <mergeCell ref="K20:M20"/>
    <mergeCell ref="N20:O20"/>
    <mergeCell ref="Q20:W20"/>
    <mergeCell ref="X20:Y20"/>
    <mergeCell ref="AD20:AE20"/>
    <mergeCell ref="B19:F19"/>
    <mergeCell ref="K19:M19"/>
    <mergeCell ref="N19:O19"/>
    <mergeCell ref="Q19:W19"/>
    <mergeCell ref="X19:Y19"/>
    <mergeCell ref="AD19:AE19"/>
    <mergeCell ref="B22:F22"/>
    <mergeCell ref="K22:M22"/>
    <mergeCell ref="N22:O22"/>
    <mergeCell ref="Q22:W22"/>
    <mergeCell ref="X22:Y22"/>
    <mergeCell ref="AD22:AE22"/>
    <mergeCell ref="B21:F21"/>
    <mergeCell ref="K21:M21"/>
    <mergeCell ref="N21:O21"/>
    <mergeCell ref="Q21:W21"/>
    <mergeCell ref="X21:Y21"/>
    <mergeCell ref="AD21:AE21"/>
    <mergeCell ref="B24:F24"/>
    <mergeCell ref="K24:M24"/>
    <mergeCell ref="N24:O24"/>
    <mergeCell ref="Q24:W24"/>
    <mergeCell ref="X24:Y24"/>
    <mergeCell ref="AD24:AE24"/>
    <mergeCell ref="B23:F23"/>
    <mergeCell ref="K23:M23"/>
    <mergeCell ref="N23:O23"/>
    <mergeCell ref="Q23:W23"/>
    <mergeCell ref="X23:Y23"/>
    <mergeCell ref="AD23:AE23"/>
    <mergeCell ref="X25:Y25"/>
    <mergeCell ref="M33:N33"/>
    <mergeCell ref="AB33:AC33"/>
    <mergeCell ref="B27:D27"/>
    <mergeCell ref="Q27:S27"/>
    <mergeCell ref="Y29:AA29"/>
    <mergeCell ref="AB29:AC29"/>
    <mergeCell ref="B28:D28"/>
    <mergeCell ref="E28:F28"/>
    <mergeCell ref="G28:I28"/>
    <mergeCell ref="J28:M28"/>
    <mergeCell ref="N28:O28"/>
    <mergeCell ref="Q28:S28"/>
    <mergeCell ref="T28:X28"/>
    <mergeCell ref="Y28:AA28"/>
    <mergeCell ref="AB28:AC28"/>
    <mergeCell ref="B40:F40"/>
    <mergeCell ref="Q40:W40"/>
    <mergeCell ref="B41:F41"/>
    <mergeCell ref="K41:M41"/>
    <mergeCell ref="N41:O41"/>
    <mergeCell ref="Q41:W41"/>
    <mergeCell ref="K42:M42"/>
    <mergeCell ref="N42:O42"/>
    <mergeCell ref="B25:F25"/>
    <mergeCell ref="K25:M25"/>
    <mergeCell ref="N25:O25"/>
    <mergeCell ref="Q25:W25"/>
    <mergeCell ref="X42:Y42"/>
    <mergeCell ref="AD42:AE42"/>
    <mergeCell ref="B46:F46"/>
    <mergeCell ref="K46:M46"/>
    <mergeCell ref="N46:O46"/>
    <mergeCell ref="Q46:W46"/>
    <mergeCell ref="X46:Y46"/>
    <mergeCell ref="AD46:AE46"/>
    <mergeCell ref="B45:F45"/>
    <mergeCell ref="Q45:W45"/>
    <mergeCell ref="B44:F44"/>
    <mergeCell ref="K44:M44"/>
    <mergeCell ref="N44:O44"/>
    <mergeCell ref="Q44:W44"/>
    <mergeCell ref="X44:Y44"/>
    <mergeCell ref="AD44:AE44"/>
    <mergeCell ref="B43:F43"/>
    <mergeCell ref="Q43:W43"/>
    <mergeCell ref="Q48:W48"/>
    <mergeCell ref="X48:Y48"/>
    <mergeCell ref="AD48:AE48"/>
    <mergeCell ref="B47:F47"/>
    <mergeCell ref="K47:M47"/>
    <mergeCell ref="N47:O47"/>
    <mergeCell ref="Q47:W47"/>
    <mergeCell ref="X47:Y47"/>
    <mergeCell ref="AD47:AE47"/>
    <mergeCell ref="X39:Y39"/>
    <mergeCell ref="AD39:AE39"/>
    <mergeCell ref="X38:Y38"/>
    <mergeCell ref="B51:F51"/>
    <mergeCell ref="K51:M51"/>
    <mergeCell ref="N51:O51"/>
    <mergeCell ref="Q51:W51"/>
    <mergeCell ref="X51:Y51"/>
    <mergeCell ref="AD51:AE51"/>
    <mergeCell ref="B50:F50"/>
    <mergeCell ref="K50:M50"/>
    <mergeCell ref="N50:O50"/>
    <mergeCell ref="Q50:W50"/>
    <mergeCell ref="X50:Y50"/>
    <mergeCell ref="AD50:AE50"/>
    <mergeCell ref="B49:F49"/>
    <mergeCell ref="K49:M49"/>
    <mergeCell ref="N49:O49"/>
    <mergeCell ref="Q49:W49"/>
    <mergeCell ref="X49:Y49"/>
    <mergeCell ref="AD49:AE49"/>
    <mergeCell ref="B48:F48"/>
    <mergeCell ref="K48:M48"/>
    <mergeCell ref="N48:O48"/>
    <mergeCell ref="AD28:AE28"/>
    <mergeCell ref="B54:F54"/>
    <mergeCell ref="K54:M54"/>
    <mergeCell ref="N54:O54"/>
    <mergeCell ref="Q54:W54"/>
    <mergeCell ref="X54:Y54"/>
    <mergeCell ref="AD54:AE54"/>
    <mergeCell ref="B52:F52"/>
    <mergeCell ref="K52:M52"/>
    <mergeCell ref="N52:O52"/>
    <mergeCell ref="Q52:W52"/>
    <mergeCell ref="X52:Y52"/>
    <mergeCell ref="AD52:AE52"/>
    <mergeCell ref="B53:F53"/>
    <mergeCell ref="K53:M53"/>
    <mergeCell ref="N53:O53"/>
    <mergeCell ref="Q53:W53"/>
    <mergeCell ref="X53:Y53"/>
    <mergeCell ref="AD53:AE53"/>
    <mergeCell ref="AD37:AE38"/>
    <mergeCell ref="K40:M40"/>
    <mergeCell ref="N40:O40"/>
    <mergeCell ref="X40:Y40"/>
    <mergeCell ref="AD40:AE40"/>
    <mergeCell ref="B56:D56"/>
    <mergeCell ref="Q56:S56"/>
    <mergeCell ref="E56:O56"/>
    <mergeCell ref="T56:AE56"/>
    <mergeCell ref="AD29:AE29"/>
    <mergeCell ref="E27:O27"/>
    <mergeCell ref="T27:AE27"/>
    <mergeCell ref="B30:D30"/>
    <mergeCell ref="E30:F30"/>
    <mergeCell ref="G30:I30"/>
    <mergeCell ref="J30:M30"/>
    <mergeCell ref="N30:O30"/>
    <mergeCell ref="Q30:S30"/>
    <mergeCell ref="T30:X30"/>
    <mergeCell ref="Y30:AA30"/>
    <mergeCell ref="AB30:AC30"/>
    <mergeCell ref="AD30:AE30"/>
    <mergeCell ref="B29:D29"/>
    <mergeCell ref="E29:F29"/>
    <mergeCell ref="G29:I29"/>
    <mergeCell ref="J29:M29"/>
    <mergeCell ref="N29:O29"/>
    <mergeCell ref="Q29:S29"/>
    <mergeCell ref="T29:X29"/>
    <mergeCell ref="AD57:AE57"/>
    <mergeCell ref="B58:D58"/>
    <mergeCell ref="E58:F58"/>
    <mergeCell ref="G58:I58"/>
    <mergeCell ref="J58:M58"/>
    <mergeCell ref="N58:O58"/>
    <mergeCell ref="Q58:S58"/>
    <mergeCell ref="T58:X58"/>
    <mergeCell ref="Y58:AA58"/>
    <mergeCell ref="AB58:AC58"/>
    <mergeCell ref="AD58:AE58"/>
    <mergeCell ref="B57:D57"/>
    <mergeCell ref="E57:F57"/>
    <mergeCell ref="G57:I57"/>
    <mergeCell ref="J57:M57"/>
    <mergeCell ref="N57:O57"/>
    <mergeCell ref="Q57:S57"/>
    <mergeCell ref="T57:X57"/>
    <mergeCell ref="Y57:AA57"/>
    <mergeCell ref="AB57:AC57"/>
    <mergeCell ref="L80:Q80"/>
    <mergeCell ref="Z66:AE66"/>
    <mergeCell ref="Z73:AE73"/>
    <mergeCell ref="Z80:AE80"/>
    <mergeCell ref="AD59:AE59"/>
    <mergeCell ref="B59:D59"/>
    <mergeCell ref="E59:F59"/>
    <mergeCell ref="G59:I59"/>
    <mergeCell ref="J59:M59"/>
    <mergeCell ref="N59:O59"/>
    <mergeCell ref="Q59:S59"/>
    <mergeCell ref="T59:X59"/>
    <mergeCell ref="Y59:AA59"/>
    <mergeCell ref="AB59:AC59"/>
    <mergeCell ref="C75:AE75"/>
    <mergeCell ref="D80:G80"/>
    <mergeCell ref="C68:AE68"/>
    <mergeCell ref="D73:G73"/>
    <mergeCell ref="D66:G66"/>
    <mergeCell ref="C61:AE61"/>
  </mergeCells>
  <dataValidations count="1">
    <dataValidation type="whole" allowBlank="1" showInputMessage="1" showErrorMessage="1" errorTitle="Grade Invalid" error="Please refer to DepEd Order 8 s.2015 on Assessment Guidelines" sqref="Z39:AB53 X10:X24 Z10:AB24 G10:J24 G39:J53 X39:X53">
      <formula1>60</formula1>
      <formula2>100</formula2>
    </dataValidation>
  </dataValidations>
  <pageMargins left="0.45" right="0.2" top="0.25" bottom="0.25" header="0" footer="0"/>
  <pageSetup paperSize="10000" scale="5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4"/>
  <sheetViews>
    <sheetView topLeftCell="G1" workbookViewId="0">
      <selection sqref="A1:F1048576"/>
    </sheetView>
  </sheetViews>
  <sheetFormatPr defaultRowHeight="15" x14ac:dyDescent="0.25"/>
  <cols>
    <col min="1" max="6" width="0" hidden="1" customWidth="1"/>
  </cols>
  <sheetData>
    <row r="1" spans="1:5" x14ac:dyDescent="0.25">
      <c r="A1" t="s">
        <v>11</v>
      </c>
      <c r="C1" t="s">
        <v>15</v>
      </c>
      <c r="E1" t="s">
        <v>17</v>
      </c>
    </row>
    <row r="2" spans="1:5" x14ac:dyDescent="0.25">
      <c r="A2" t="s">
        <v>12</v>
      </c>
      <c r="C2" t="s">
        <v>16</v>
      </c>
      <c r="E2" t="s">
        <v>18</v>
      </c>
    </row>
    <row r="3" spans="1:5" x14ac:dyDescent="0.25">
      <c r="A3" t="s">
        <v>13</v>
      </c>
      <c r="E3" t="s">
        <v>19</v>
      </c>
    </row>
    <row r="4" spans="1:5" x14ac:dyDescent="0.25">
      <c r="A4" t="s">
        <v>14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Front</vt:lpstr>
      <vt:lpstr>Back</vt:lpstr>
    </vt:vector>
  </TitlesOfParts>
  <Manager>wedzmer.munjilul@deped.gov.ph</Manager>
  <Company>Department of Education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 137 - Elementary</dc:title>
  <dc:creator>JDiche;SFRT</dc:creator>
  <cp:keywords>Form 137 Elementary, School Forms, DepEd</cp:keywords>
  <cp:lastModifiedBy>St. James</cp:lastModifiedBy>
  <cp:lastPrinted>2020-04-07T08:46:15Z</cp:lastPrinted>
  <dcterms:created xsi:type="dcterms:W3CDTF">2017-04-18T15:45:18Z</dcterms:created>
  <dcterms:modified xsi:type="dcterms:W3CDTF">2020-04-16T02:41:37Z</dcterms:modified>
  <cp:category>Form 137E - Elementary Permanent Record coded and designed by Wedzmer B. Munjilul and tested by the Elementary Group of the School Forms Review 2017</cp:category>
</cp:coreProperties>
</file>